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N:\Beyond the Bayous\Spreadsheets\West\West 2\"/>
    </mc:Choice>
  </mc:AlternateContent>
  <bookViews>
    <workbookView xWindow="0" yWindow="0" windowWidth="18090" windowHeight="9885" tabRatio="763" activeTab="3"/>
  </bookViews>
  <sheets>
    <sheet name="Instructions" sheetId="8" r:id="rId1"/>
    <sheet name="ITS Delay Worksheet" sheetId="7" state="hidden" r:id="rId2"/>
    <sheet name="Emissions Reduction Worksheet" sheetId="5" state="hidden" r:id="rId3"/>
    <sheet name="Inputs &amp; Outputs" sheetId="11" r:id="rId4"/>
    <sheet name="Calculations" sheetId="12" r:id="rId5"/>
    <sheet name="Assumed Values" sheetId="2" r:id="rId6"/>
    <sheet name="Value of Travel Time" sheetId="1" r:id="rId7"/>
    <sheet name="Delay Reduction Factors" sheetId="13" r:id="rId8"/>
  </sheets>
  <definedNames>
    <definedName name="_2018_2025_V_C_Growth">Calculations!$E$11</definedName>
    <definedName name="_2018_2045_Demand_Growth">Calculations!$E$7</definedName>
    <definedName name="_2018_2045_V_C_Growth">Calculations!$E$13</definedName>
    <definedName name="_2018_Capacity">'Inputs &amp; Outputs'!$B$36</definedName>
    <definedName name="_2018_PeakVolume">'Inputs &amp; Outputs'!$B$35</definedName>
    <definedName name="_2018_V_C_Ratio">Calculations!$E$8</definedName>
    <definedName name="_2025_2045_Demand_Growth">Calculations!$E$6</definedName>
    <definedName name="_2025_2045_V_C_Growth">Calculations!$E$12</definedName>
    <definedName name="_2025_Capacity">'Inputs &amp; Outputs'!$B$38</definedName>
    <definedName name="_2025_PeakVolume">'Inputs &amp; Outputs'!$B$37</definedName>
    <definedName name="_2025_V_C_Ratio">Calculations!$E$9</definedName>
    <definedName name="_2045_Capacity">'Inputs &amp; Outputs'!$B$40</definedName>
    <definedName name="_2045_PeakVolume">'Inputs &amp; Outputs'!$B$39</definedName>
    <definedName name="_2045_V_C_Ratio">Calculations!$E$10</definedName>
    <definedName name="_Facility_Type">Calculations!$E$5</definedName>
    <definedName name="Annual_Days_of_Travel">Calculations!$B$8</definedName>
    <definedName name="Base_Year">Calculations!$B$4</definedName>
    <definedName name="County">'Inputs &amp; Outputs'!$B$7</definedName>
    <definedName name="Discount_Rate">Calculations!#REF!</definedName>
    <definedName name="FacilityType">'Inputs &amp; Outputs'!$B$8</definedName>
    <definedName name="_xlnm.Print_Area" localSheetId="5">'Assumed Values'!$B$2:$C$18</definedName>
    <definedName name="_xlnm.Print_Area" localSheetId="4">Calculations!$A$3:$S$36</definedName>
    <definedName name="_xlnm.Print_Area" localSheetId="2">'Emissions Reduction Worksheet'!$A$3:$K$33</definedName>
    <definedName name="_xlnm.Print_Area" localSheetId="3">'Inputs &amp; Outputs'!$A$3:$F$45</definedName>
    <definedName name="_xlnm.Print_Area" localSheetId="0">Instructions!$A$1:$G$12</definedName>
    <definedName name="_xlnm.Print_Area" localSheetId="1">'ITS Delay Worksheet'!$A$3:$J$33</definedName>
    <definedName name="ProjectTitle">'Inputs &amp; Outputs'!$B$6</definedName>
    <definedName name="Real_wage_growth_rate">Calculations!$B$7</definedName>
    <definedName name="Value_of_Delay_Savings__2018_____000s">Calculations!$S$4:$S$36</definedName>
    <definedName name="Value_of_Travel_Time__VoTT___2018">Calculations!$B$6</definedName>
    <definedName name="Vehicle_Occupancy">Calculations!$B$5</definedName>
    <definedName name="Year_Open_to_Traffic?">'Inputs &amp; Outputs'!$B$18</definedName>
    <definedName name="Years_to_include_in_BCA_Analysis">Calculations!$B$9</definedName>
  </definedNames>
  <calcPr calcId="152511"/>
</workbook>
</file>

<file path=xl/calcChain.xml><?xml version="1.0" encoding="utf-8"?>
<calcChain xmlns="http://schemas.openxmlformats.org/spreadsheetml/2006/main">
  <c r="B28" i="11" l="1"/>
  <c r="B35" i="11" s="1"/>
  <c r="F18" i="11" l="1"/>
  <c r="B20" i="11" l="1"/>
  <c r="F19" i="11" l="1"/>
  <c r="F20" i="11" l="1"/>
  <c r="F21" i="11" s="1"/>
  <c r="F22" i="11" s="1"/>
  <c r="F23" i="11" s="1"/>
  <c r="I4" i="12" l="1"/>
  <c r="E6" i="12" l="1"/>
  <c r="D19" i="1" l="1"/>
  <c r="D20" i="1"/>
  <c r="D18" i="1"/>
  <c r="E7" i="12"/>
  <c r="B7" i="12"/>
  <c r="E5" i="12" l="1"/>
  <c r="L12" i="12" l="1"/>
  <c r="L4" i="12"/>
  <c r="B9" i="12" l="1"/>
  <c r="D12" i="1" l="1"/>
  <c r="E10" i="1" s="1"/>
  <c r="E11" i="1" l="1"/>
  <c r="E6" i="1"/>
  <c r="E12" i="1"/>
  <c r="E7" i="1"/>
  <c r="E9" i="1"/>
  <c r="E4" i="1"/>
  <c r="H5" i="1" s="1"/>
  <c r="E8" i="1"/>
  <c r="H6" i="1" s="1"/>
  <c r="E5" i="1"/>
  <c r="H4" i="1" l="1"/>
  <c r="C21" i="1" l="1"/>
  <c r="D21" i="1" s="1"/>
  <c r="H7" i="1"/>
  <c r="E10" i="12" l="1"/>
  <c r="E9" i="12"/>
  <c r="E8" i="12"/>
  <c r="N4" i="12" s="1"/>
  <c r="O4" i="12" s="1"/>
  <c r="Q4" i="12"/>
  <c r="E11" i="12" l="1"/>
  <c r="E13" i="12"/>
  <c r="E12" i="12"/>
  <c r="M15" i="12"/>
  <c r="M33" i="12"/>
  <c r="M35" i="12"/>
  <c r="M32" i="12"/>
  <c r="M34" i="12"/>
  <c r="M36" i="12"/>
  <c r="M31" i="12"/>
  <c r="M30" i="12"/>
  <c r="M7" i="12"/>
  <c r="M24" i="12"/>
  <c r="M8" i="12"/>
  <c r="M17" i="12"/>
  <c r="M11" i="12"/>
  <c r="M28" i="12"/>
  <c r="M20" i="12"/>
  <c r="M5" i="12"/>
  <c r="I5" i="12" s="1"/>
  <c r="M29" i="12"/>
  <c r="M21" i="12"/>
  <c r="M13" i="12"/>
  <c r="M16" i="12"/>
  <c r="M27" i="12"/>
  <c r="M25" i="12"/>
  <c r="M9" i="12"/>
  <c r="M26" i="12"/>
  <c r="M18" i="12"/>
  <c r="M10" i="12"/>
  <c r="M19" i="12"/>
  <c r="M12" i="12"/>
  <c r="M22" i="12"/>
  <c r="M14" i="12"/>
  <c r="M6" i="12"/>
  <c r="M23" i="12"/>
  <c r="H5" i="12"/>
  <c r="I6" i="12" l="1"/>
  <c r="I7" i="12" s="1"/>
  <c r="I8" i="12" s="1"/>
  <c r="I9" i="12" s="1"/>
  <c r="I10" i="12" s="1"/>
  <c r="I11" i="12" s="1"/>
  <c r="Q5" i="12"/>
  <c r="L5" i="12"/>
  <c r="N5" i="12"/>
  <c r="H6" i="12"/>
  <c r="N6" i="12" l="1"/>
  <c r="O6" i="12" s="1"/>
  <c r="O5" i="12"/>
  <c r="I12" i="12"/>
  <c r="I13" i="12" s="1"/>
  <c r="I14" i="12" s="1"/>
  <c r="I15" i="12" s="1"/>
  <c r="I16" i="12" s="1"/>
  <c r="I17" i="12" s="1"/>
  <c r="I18" i="12" s="1"/>
  <c r="I19" i="12" s="1"/>
  <c r="I20" i="12" s="1"/>
  <c r="I21" i="12" s="1"/>
  <c r="I22" i="12" s="1"/>
  <c r="I23" i="12" s="1"/>
  <c r="I24" i="12" s="1"/>
  <c r="I25" i="12" s="1"/>
  <c r="I26" i="12" s="1"/>
  <c r="I27" i="12" s="1"/>
  <c r="I28" i="12" s="1"/>
  <c r="I29" i="12" s="1"/>
  <c r="I30" i="12" s="1"/>
  <c r="I31" i="12" s="1"/>
  <c r="I32" i="12" s="1"/>
  <c r="I33" i="12" s="1"/>
  <c r="I34" i="12" s="1"/>
  <c r="I35" i="12" s="1"/>
  <c r="I36" i="12" s="1"/>
  <c r="Q6" i="12"/>
  <c r="L6" i="12"/>
  <c r="H7" i="12"/>
  <c r="B18" i="5"/>
  <c r="E17" i="5" s="1"/>
  <c r="B19" i="5"/>
  <c r="E18" i="5" s="1"/>
  <c r="G4" i="7"/>
  <c r="H4" i="7" s="1"/>
  <c r="G4" i="5"/>
  <c r="G5" i="5" s="1"/>
  <c r="G6" i="5" s="1"/>
  <c r="G7" i="5" s="1"/>
  <c r="G8" i="5" s="1"/>
  <c r="G9" i="5" s="1"/>
  <c r="G10" i="5" s="1"/>
  <c r="G11" i="5" s="1"/>
  <c r="G12" i="5" s="1"/>
  <c r="G13" i="5" s="1"/>
  <c r="G14" i="5" s="1"/>
  <c r="B18" i="7"/>
  <c r="G5" i="7"/>
  <c r="H5" i="7" s="1"/>
  <c r="B17" i="7"/>
  <c r="B16" i="7"/>
  <c r="E17" i="7"/>
  <c r="N7" i="12" l="1"/>
  <c r="O7" i="12" s="1"/>
  <c r="I4" i="7"/>
  <c r="Q7" i="12"/>
  <c r="L7" i="12"/>
  <c r="B21" i="5"/>
  <c r="J14" i="5"/>
  <c r="H14" i="5"/>
  <c r="G15" i="5"/>
  <c r="H10" i="5"/>
  <c r="G6" i="7"/>
  <c r="C9" i="2"/>
  <c r="B6" i="12" s="1"/>
  <c r="I5" i="7"/>
  <c r="H8" i="12"/>
  <c r="L8" i="12" s="1"/>
  <c r="H6" i="5"/>
  <c r="H11" i="5"/>
  <c r="B20" i="5"/>
  <c r="J5" i="5"/>
  <c r="J13" i="5"/>
  <c r="J11" i="5"/>
  <c r="J10" i="5"/>
  <c r="J9" i="5"/>
  <c r="J4" i="5"/>
  <c r="J12" i="5"/>
  <c r="J8" i="5"/>
  <c r="J7" i="5"/>
  <c r="J6" i="5"/>
  <c r="H12" i="5"/>
  <c r="H4" i="5"/>
  <c r="H13" i="5"/>
  <c r="H5" i="5"/>
  <c r="H7" i="5"/>
  <c r="H8" i="5"/>
  <c r="H9" i="5"/>
  <c r="N8" i="12" l="1"/>
  <c r="O8" i="12" s="1"/>
  <c r="Q8" i="12"/>
  <c r="K5" i="5"/>
  <c r="K10" i="5"/>
  <c r="K4" i="5"/>
  <c r="K11" i="5"/>
  <c r="K7" i="5"/>
  <c r="K8" i="5"/>
  <c r="K12" i="5"/>
  <c r="K9" i="5"/>
  <c r="K6" i="5"/>
  <c r="K13" i="5"/>
  <c r="K14" i="5"/>
  <c r="H6" i="7"/>
  <c r="I6" i="7" s="1"/>
  <c r="G7" i="7"/>
  <c r="H15" i="5"/>
  <c r="G16" i="5"/>
  <c r="J15" i="5"/>
  <c r="K15" i="5" s="1"/>
  <c r="R8" i="12"/>
  <c r="R7" i="12"/>
  <c r="R6" i="12"/>
  <c r="R4" i="12"/>
  <c r="R5" i="12"/>
  <c r="I13" i="5"/>
  <c r="H9" i="12"/>
  <c r="L9" i="12" s="1"/>
  <c r="I7" i="5"/>
  <c r="I8" i="5"/>
  <c r="I10" i="5"/>
  <c r="I9" i="5"/>
  <c r="I14" i="5"/>
  <c r="I12" i="5"/>
  <c r="I5" i="5"/>
  <c r="I6" i="5"/>
  <c r="I11" i="5"/>
  <c r="B19" i="7"/>
  <c r="I4" i="5"/>
  <c r="N9" i="12" l="1"/>
  <c r="O9" i="12" s="1"/>
  <c r="Q9" i="12"/>
  <c r="H16" i="5"/>
  <c r="I16" i="5" s="1"/>
  <c r="J16" i="5"/>
  <c r="K16" i="5" s="1"/>
  <c r="G17" i="5"/>
  <c r="I15" i="5"/>
  <c r="G8" i="7"/>
  <c r="H7" i="7"/>
  <c r="I7" i="7"/>
  <c r="J7" i="7" s="1"/>
  <c r="R9" i="12"/>
  <c r="H10" i="12"/>
  <c r="J6" i="7"/>
  <c r="J5" i="7"/>
  <c r="J4" i="7"/>
  <c r="N10" i="12" l="1"/>
  <c r="O10" i="12" s="1"/>
  <c r="L10" i="12"/>
  <c r="H8" i="7"/>
  <c r="I8" i="7"/>
  <c r="J8" i="7" s="1"/>
  <c r="G9" i="7"/>
  <c r="G18" i="5"/>
  <c r="H17" i="5"/>
  <c r="J17" i="5"/>
  <c r="K17" i="5" s="1"/>
  <c r="Q10" i="12"/>
  <c r="R10" i="12"/>
  <c r="H11" i="12"/>
  <c r="N11" i="12" l="1"/>
  <c r="O11" i="12" s="1"/>
  <c r="L11" i="12"/>
  <c r="I17" i="5"/>
  <c r="G10" i="7"/>
  <c r="H9" i="7"/>
  <c r="I9" i="7"/>
  <c r="J9" i="7" s="1"/>
  <c r="G19" i="5"/>
  <c r="H18" i="5"/>
  <c r="I18" i="5" s="1"/>
  <c r="J18" i="5"/>
  <c r="K18" i="5" s="1"/>
  <c r="Q11" i="12"/>
  <c r="R11" i="12"/>
  <c r="N12" i="12" l="1"/>
  <c r="O12" i="12" s="1"/>
  <c r="J19" i="5"/>
  <c r="K19" i="5" s="1"/>
  <c r="G20" i="5"/>
  <c r="H19" i="5"/>
  <c r="I19" i="5" s="1"/>
  <c r="G11" i="7"/>
  <c r="H10" i="7"/>
  <c r="I10" i="7" s="1"/>
  <c r="J10" i="7" s="1"/>
  <c r="Q12" i="12"/>
  <c r="R12" i="12"/>
  <c r="H13" i="12"/>
  <c r="L13" i="12" s="1"/>
  <c r="N13" i="12" l="1"/>
  <c r="O13" i="12" s="1"/>
  <c r="H11" i="7"/>
  <c r="I11" i="7"/>
  <c r="J11" i="7" s="1"/>
  <c r="G12" i="7"/>
  <c r="J20" i="5"/>
  <c r="K20" i="5" s="1"/>
  <c r="G21" i="5"/>
  <c r="H20" i="5"/>
  <c r="Q13" i="12"/>
  <c r="R13" i="12"/>
  <c r="H14" i="12"/>
  <c r="L14" i="12" s="1"/>
  <c r="N14" i="12" l="1"/>
  <c r="O14" i="12" s="1"/>
  <c r="I20" i="5"/>
  <c r="G13" i="7"/>
  <c r="H12" i="7"/>
  <c r="I12" i="7" s="1"/>
  <c r="J12" i="7" s="1"/>
  <c r="J21" i="5"/>
  <c r="K21" i="5" s="1"/>
  <c r="H21" i="5"/>
  <c r="I21" i="5" s="1"/>
  <c r="G22" i="5"/>
  <c r="Q14" i="12"/>
  <c r="R14" i="12"/>
  <c r="H15" i="12"/>
  <c r="L15" i="12" s="1"/>
  <c r="N15" i="12" l="1"/>
  <c r="O15" i="12" s="1"/>
  <c r="H13" i="7"/>
  <c r="I13" i="7" s="1"/>
  <c r="J13" i="7" s="1"/>
  <c r="G14" i="7"/>
  <c r="J22" i="5"/>
  <c r="K22" i="5" s="1"/>
  <c r="G23" i="5"/>
  <c r="H22" i="5"/>
  <c r="I22" i="5" s="1"/>
  <c r="Q15" i="12"/>
  <c r="R15" i="12"/>
  <c r="H16" i="12"/>
  <c r="L16" i="12" s="1"/>
  <c r="N16" i="12" l="1"/>
  <c r="O16" i="12" s="1"/>
  <c r="H23" i="5"/>
  <c r="I23" i="5" s="1"/>
  <c r="J23" i="5"/>
  <c r="K23" i="5" s="1"/>
  <c r="G24" i="5"/>
  <c r="H14" i="7"/>
  <c r="I14" i="7" s="1"/>
  <c r="J14" i="7" s="1"/>
  <c r="G15" i="7"/>
  <c r="Q16" i="12"/>
  <c r="R16" i="12"/>
  <c r="H17" i="12"/>
  <c r="L17" i="12" s="1"/>
  <c r="N17" i="12" l="1"/>
  <c r="O17" i="12" s="1"/>
  <c r="G16" i="7"/>
  <c r="H15" i="7"/>
  <c r="I15" i="7" s="1"/>
  <c r="J15" i="7" s="1"/>
  <c r="H24" i="5"/>
  <c r="I24" i="5" s="1"/>
  <c r="J24" i="5"/>
  <c r="K24" i="5" s="1"/>
  <c r="B11" i="5" s="1"/>
  <c r="B12" i="5" s="1"/>
  <c r="G25" i="5"/>
  <c r="Q17" i="12"/>
  <c r="R17" i="12"/>
  <c r="H18" i="12"/>
  <c r="L18" i="12" s="1"/>
  <c r="N18" i="12" l="1"/>
  <c r="O18" i="12" s="1"/>
  <c r="G26" i="5"/>
  <c r="H25" i="5"/>
  <c r="I25" i="5" s="1"/>
  <c r="J25" i="5"/>
  <c r="K25" i="5" s="1"/>
  <c r="H16" i="7"/>
  <c r="I16" i="7"/>
  <c r="J16" i="7" s="1"/>
  <c r="G17" i="7"/>
  <c r="Q18" i="12"/>
  <c r="R18" i="12"/>
  <c r="H19" i="12"/>
  <c r="L19" i="12" s="1"/>
  <c r="N19" i="12" l="1"/>
  <c r="O19" i="12" s="1"/>
  <c r="H17" i="7"/>
  <c r="I17" i="7"/>
  <c r="J17" i="7" s="1"/>
  <c r="G18" i="7"/>
  <c r="G27" i="5"/>
  <c r="H26" i="5"/>
  <c r="I26" i="5" s="1"/>
  <c r="J26" i="5"/>
  <c r="K26" i="5" s="1"/>
  <c r="Q19" i="12"/>
  <c r="R19" i="12"/>
  <c r="H20" i="12"/>
  <c r="N20" i="12" l="1"/>
  <c r="O20" i="12" s="1"/>
  <c r="L20" i="12"/>
  <c r="B29" i="11"/>
  <c r="G29" i="11" s="1"/>
  <c r="J27" i="5"/>
  <c r="K27" i="5" s="1"/>
  <c r="G28" i="5"/>
  <c r="H27" i="5"/>
  <c r="I27" i="5" s="1"/>
  <c r="G19" i="7"/>
  <c r="H18" i="7"/>
  <c r="I18" i="7" s="1"/>
  <c r="J18" i="7" s="1"/>
  <c r="Q20" i="12"/>
  <c r="R20" i="12"/>
  <c r="H21" i="12"/>
  <c r="L21" i="12" s="1"/>
  <c r="N21" i="12" l="1"/>
  <c r="O21" i="12" s="1"/>
  <c r="F4" i="12"/>
  <c r="F29" i="11"/>
  <c r="E4" i="12" s="1"/>
  <c r="G29" i="5"/>
  <c r="H28" i="5"/>
  <c r="I28" i="5" s="1"/>
  <c r="J28" i="5"/>
  <c r="K28" i="5" s="1"/>
  <c r="H19" i="7"/>
  <c r="I19" i="7"/>
  <c r="J19" i="7" s="1"/>
  <c r="G20" i="7"/>
  <c r="Q21" i="12"/>
  <c r="R21" i="12"/>
  <c r="H22" i="12"/>
  <c r="L22" i="12" s="1"/>
  <c r="N22" i="12" l="1"/>
  <c r="O22" i="12" s="1"/>
  <c r="K4" i="12"/>
  <c r="K5" i="12" s="1"/>
  <c r="K6" i="12" s="1"/>
  <c r="K7" i="12" s="1"/>
  <c r="K8" i="12" s="1"/>
  <c r="K9" i="12" s="1"/>
  <c r="K10" i="12" s="1"/>
  <c r="K11" i="12" s="1"/>
  <c r="K12" i="12" s="1"/>
  <c r="K13" i="12" s="1"/>
  <c r="K14" i="12" s="1"/>
  <c r="K15" i="12" s="1"/>
  <c r="K16" i="12" s="1"/>
  <c r="K17" i="12" s="1"/>
  <c r="K18" i="12" s="1"/>
  <c r="K19" i="12" s="1"/>
  <c r="K20" i="12" s="1"/>
  <c r="K21" i="12" s="1"/>
  <c r="K22" i="12" s="1"/>
  <c r="J4" i="12"/>
  <c r="G21" i="7"/>
  <c r="H20" i="7"/>
  <c r="I20" i="7" s="1"/>
  <c r="J20" i="7" s="1"/>
  <c r="J29" i="5"/>
  <c r="K29" i="5" s="1"/>
  <c r="H29" i="5"/>
  <c r="Q22" i="12"/>
  <c r="R22" i="12"/>
  <c r="H23" i="12"/>
  <c r="L23" i="12" s="1"/>
  <c r="N23" i="12" l="1"/>
  <c r="O23" i="12" s="1"/>
  <c r="P4" i="12"/>
  <c r="S4" i="12" s="1"/>
  <c r="T4" i="12" s="1"/>
  <c r="J5" i="12"/>
  <c r="K23" i="12"/>
  <c r="I29" i="5"/>
  <c r="B13" i="5"/>
  <c r="H21" i="7"/>
  <c r="I21" i="7" s="1"/>
  <c r="J21" i="7" s="1"/>
  <c r="G22" i="7"/>
  <c r="Q23" i="12"/>
  <c r="R23" i="12"/>
  <c r="H24" i="12"/>
  <c r="L24" i="12" s="1"/>
  <c r="N24" i="12" l="1"/>
  <c r="O24" i="12" s="1"/>
  <c r="P5" i="12"/>
  <c r="S5" i="12" s="1"/>
  <c r="T5" i="12" s="1"/>
  <c r="J6" i="12"/>
  <c r="P6" i="12" s="1"/>
  <c r="K24" i="12"/>
  <c r="H22" i="7"/>
  <c r="I22" i="7" s="1"/>
  <c r="J22" i="7" s="1"/>
  <c r="G23" i="7"/>
  <c r="Q24" i="12"/>
  <c r="R24" i="12"/>
  <c r="H25" i="12"/>
  <c r="L25" i="12" s="1"/>
  <c r="N25" i="12" l="1"/>
  <c r="O25" i="12" s="1"/>
  <c r="J7" i="12"/>
  <c r="S6" i="12"/>
  <c r="T6" i="12" s="1"/>
  <c r="K25" i="12"/>
  <c r="G24" i="7"/>
  <c r="H23" i="7"/>
  <c r="I23" i="7" s="1"/>
  <c r="J23" i="7" s="1"/>
  <c r="Q25" i="12"/>
  <c r="R25" i="12"/>
  <c r="H26" i="12"/>
  <c r="L26" i="12" s="1"/>
  <c r="N26" i="12" l="1"/>
  <c r="O26" i="12" s="1"/>
  <c r="J8" i="12"/>
  <c r="P8" i="12" s="1"/>
  <c r="P7" i="12"/>
  <c r="S7" i="12" s="1"/>
  <c r="T7" i="12" s="1"/>
  <c r="K26" i="12"/>
  <c r="H24" i="7"/>
  <c r="I24" i="7" s="1"/>
  <c r="J24" i="7" s="1"/>
  <c r="G25" i="7"/>
  <c r="Q26" i="12"/>
  <c r="R26" i="12"/>
  <c r="H27" i="12"/>
  <c r="L27" i="12" s="1"/>
  <c r="N27" i="12" l="1"/>
  <c r="O27" i="12" s="1"/>
  <c r="S8" i="12"/>
  <c r="T8" i="12" s="1"/>
  <c r="J9" i="12"/>
  <c r="K27" i="12"/>
  <c r="G26" i="7"/>
  <c r="H25" i="7"/>
  <c r="I25" i="7" s="1"/>
  <c r="J25" i="7" s="1"/>
  <c r="Q27" i="12"/>
  <c r="R27" i="12"/>
  <c r="H28" i="12"/>
  <c r="L28" i="12" s="1"/>
  <c r="P9" i="12" l="1"/>
  <c r="S9" i="12" s="1"/>
  <c r="T9" i="12" s="1"/>
  <c r="J10" i="12"/>
  <c r="N28" i="12"/>
  <c r="O28" i="12" s="1"/>
  <c r="K28" i="12"/>
  <c r="G27" i="7"/>
  <c r="H26" i="7"/>
  <c r="I26" i="7" s="1"/>
  <c r="J26" i="7" s="1"/>
  <c r="Q28" i="12"/>
  <c r="R28" i="12"/>
  <c r="H29" i="12"/>
  <c r="L29" i="12" s="1"/>
  <c r="P10" i="12" l="1"/>
  <c r="S10" i="12" s="1"/>
  <c r="T10" i="12" s="1"/>
  <c r="J11" i="12"/>
  <c r="N29" i="12"/>
  <c r="O29" i="12" s="1"/>
  <c r="K29" i="12"/>
  <c r="H27" i="7"/>
  <c r="I27" i="7" s="1"/>
  <c r="J27" i="7" s="1"/>
  <c r="G28" i="7"/>
  <c r="R29" i="12"/>
  <c r="H30" i="12"/>
  <c r="L30" i="12" s="1"/>
  <c r="Q29" i="12"/>
  <c r="J12" i="12" l="1"/>
  <c r="P11" i="12"/>
  <c r="S11" i="12" s="1"/>
  <c r="T11" i="12" s="1"/>
  <c r="N30" i="12"/>
  <c r="O30" i="12" s="1"/>
  <c r="K30" i="12"/>
  <c r="H28" i="7"/>
  <c r="I28" i="7" s="1"/>
  <c r="J28" i="7" s="1"/>
  <c r="G29" i="7"/>
  <c r="Q30" i="12"/>
  <c r="H31" i="12"/>
  <c r="L31" i="12" s="1"/>
  <c r="R30" i="12"/>
  <c r="P12" i="12" l="1"/>
  <c r="S12" i="12" s="1"/>
  <c r="T12" i="12" s="1"/>
  <c r="J13" i="12"/>
  <c r="N31" i="12"/>
  <c r="O31" i="12" s="1"/>
  <c r="K31" i="12"/>
  <c r="H32" i="12"/>
  <c r="L32" i="12" s="1"/>
  <c r="H29" i="7"/>
  <c r="I29" i="7" s="1"/>
  <c r="J29" i="7" s="1"/>
  <c r="B11" i="7" s="1"/>
  <c r="B12" i="7" s="1"/>
  <c r="Q31" i="12"/>
  <c r="R31" i="12"/>
  <c r="P13" i="12" l="1"/>
  <c r="S13" i="12" s="1"/>
  <c r="T13" i="12" s="1"/>
  <c r="J14" i="12"/>
  <c r="N32" i="12"/>
  <c r="O32" i="12" s="1"/>
  <c r="R32" i="12"/>
  <c r="Q32" i="12"/>
  <c r="H33" i="12"/>
  <c r="L33" i="12" s="1"/>
  <c r="K32" i="12"/>
  <c r="J15" i="12" l="1"/>
  <c r="P14" i="12"/>
  <c r="S14" i="12" s="1"/>
  <c r="T14" i="12" s="1"/>
  <c r="N33" i="12"/>
  <c r="O33" i="12" s="1"/>
  <c r="H34" i="12"/>
  <c r="L34" i="12" s="1"/>
  <c r="R33" i="12"/>
  <c r="Q33" i="12"/>
  <c r="K33" i="12"/>
  <c r="P15" i="12" l="1"/>
  <c r="S15" i="12" s="1"/>
  <c r="T15" i="12" s="1"/>
  <c r="J16" i="12"/>
  <c r="N34" i="12"/>
  <c r="O34" i="12" s="1"/>
  <c r="H35" i="12"/>
  <c r="L35" i="12" s="1"/>
  <c r="R34" i="12"/>
  <c r="K34" i="12"/>
  <c r="Q34" i="12"/>
  <c r="P16" i="12" l="1"/>
  <c r="S16" i="12" s="1"/>
  <c r="T16" i="12" s="1"/>
  <c r="J17" i="12"/>
  <c r="N35" i="12"/>
  <c r="O35" i="12" s="1"/>
  <c r="R35" i="12"/>
  <c r="Q35" i="12"/>
  <c r="K35" i="12"/>
  <c r="H36" i="12"/>
  <c r="L36" i="12" s="1"/>
  <c r="P17" i="12" l="1"/>
  <c r="S17" i="12" s="1"/>
  <c r="T17" i="12" s="1"/>
  <c r="J18" i="12"/>
  <c r="N36" i="12"/>
  <c r="O36" i="12" s="1"/>
  <c r="R36" i="12"/>
  <c r="Q36" i="12"/>
  <c r="K36" i="12"/>
  <c r="P18" i="12" l="1"/>
  <c r="S18" i="12" s="1"/>
  <c r="T18" i="12" s="1"/>
  <c r="J19" i="12"/>
  <c r="J20" i="12" l="1"/>
  <c r="P19" i="12"/>
  <c r="S19" i="12" s="1"/>
  <c r="T19" i="12" s="1"/>
  <c r="P20" i="12" l="1"/>
  <c r="S20" i="12" s="1"/>
  <c r="T20" i="12" s="1"/>
  <c r="J21" i="12"/>
  <c r="J22" i="12" l="1"/>
  <c r="P21" i="12"/>
  <c r="S21" i="12" s="1"/>
  <c r="T21" i="12" s="1"/>
  <c r="J23" i="12" l="1"/>
  <c r="P22" i="12"/>
  <c r="S22" i="12" s="1"/>
  <c r="T22" i="12" s="1"/>
  <c r="J24" i="12" l="1"/>
  <c r="P23" i="12"/>
  <c r="S23" i="12" s="1"/>
  <c r="T23" i="12" s="1"/>
  <c r="P24" i="12" l="1"/>
  <c r="S24" i="12" s="1"/>
  <c r="T24" i="12" s="1"/>
  <c r="J25" i="12"/>
  <c r="P25" i="12" l="1"/>
  <c r="S25" i="12" s="1"/>
  <c r="T25" i="12" s="1"/>
  <c r="J26" i="12"/>
  <c r="J27" i="12" l="1"/>
  <c r="P26" i="12"/>
  <c r="S26" i="12" s="1"/>
  <c r="T26" i="12" s="1"/>
  <c r="P27" i="12" l="1"/>
  <c r="S27" i="12" s="1"/>
  <c r="T27" i="12" s="1"/>
  <c r="J28" i="12"/>
  <c r="P28" i="12" l="1"/>
  <c r="S28" i="12" s="1"/>
  <c r="T28" i="12" s="1"/>
  <c r="J29" i="12"/>
  <c r="P29" i="12" l="1"/>
  <c r="S29" i="12" s="1"/>
  <c r="T29" i="12" s="1"/>
  <c r="J30" i="12"/>
  <c r="P30" i="12" l="1"/>
  <c r="S30" i="12" s="1"/>
  <c r="T30" i="12" s="1"/>
  <c r="J31" i="12"/>
  <c r="P31" i="12" l="1"/>
  <c r="S31" i="12" s="1"/>
  <c r="T31" i="12" s="1"/>
  <c r="J32" i="12"/>
  <c r="P32" i="12" l="1"/>
  <c r="S32" i="12" s="1"/>
  <c r="T32" i="12" s="1"/>
  <c r="J33" i="12"/>
  <c r="P33" i="12" l="1"/>
  <c r="S33" i="12" s="1"/>
  <c r="T33" i="12" s="1"/>
  <c r="J34" i="12"/>
  <c r="P34" i="12" l="1"/>
  <c r="S34" i="12" s="1"/>
  <c r="T34" i="12" s="1"/>
  <c r="J35" i="12"/>
  <c r="P35" i="12" l="1"/>
  <c r="S35" i="12" s="1"/>
  <c r="T35" i="12" s="1"/>
  <c r="J36" i="12"/>
  <c r="P36" i="12" s="1"/>
  <c r="S36" i="12" s="1"/>
  <c r="T36" i="12" s="1"/>
  <c r="T37" i="12" l="1"/>
  <c r="B46" i="11" s="1"/>
</calcChain>
</file>

<file path=xl/sharedStrings.xml><?xml version="1.0" encoding="utf-8"?>
<sst xmlns="http://schemas.openxmlformats.org/spreadsheetml/2006/main" count="288" uniqueCount="234">
  <si>
    <t>Home</t>
  </si>
  <si>
    <t>Work</t>
  </si>
  <si>
    <t>Non-Work</t>
  </si>
  <si>
    <t>Non-Home</t>
  </si>
  <si>
    <t>Truck</t>
  </si>
  <si>
    <t>Taxi</t>
  </si>
  <si>
    <t>External Auto</t>
  </si>
  <si>
    <t>Personal</t>
  </si>
  <si>
    <t>Business</t>
  </si>
  <si>
    <t>Weighted Average:</t>
  </si>
  <si>
    <t>Project Information</t>
  </si>
  <si>
    <t>Assumptions</t>
  </si>
  <si>
    <t>Base Year</t>
  </si>
  <si>
    <t>Discount Rate</t>
  </si>
  <si>
    <t>Vehicle Occupancy</t>
  </si>
  <si>
    <t>Name:</t>
  </si>
  <si>
    <t>ID Number:</t>
  </si>
  <si>
    <t>New HOV?</t>
  </si>
  <si>
    <t>Value of Travel Time (VoTT)</t>
  </si>
  <si>
    <t>Without Project</t>
  </si>
  <si>
    <t>With Project</t>
  </si>
  <si>
    <t>Control Values</t>
  </si>
  <si>
    <t>YES</t>
  </si>
  <si>
    <t>NO</t>
  </si>
  <si>
    <t>Year</t>
  </si>
  <si>
    <t>Facility V/C Ratio</t>
  </si>
  <si>
    <t>Interim Calculations</t>
  </si>
  <si>
    <t>Annual Days of Travel</t>
  </si>
  <si>
    <t>Delay B/C Ratio</t>
  </si>
  <si>
    <t>BCA Results</t>
  </si>
  <si>
    <t>Daily System/Facility Data</t>
  </si>
  <si>
    <t>Annual VHT Savings</t>
  </si>
  <si>
    <t>Common Values:</t>
  </si>
  <si>
    <t>Delay Analysis Values:</t>
  </si>
  <si>
    <t>Base Year for Analysis</t>
  </si>
  <si>
    <t>Real Discount Rate</t>
  </si>
  <si>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</si>
  <si>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</si>
  <si>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</si>
  <si>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</si>
  <si>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</si>
  <si>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</si>
  <si>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</si>
  <si>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</si>
  <si>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</si>
  <si>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</si>
  <si>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</si>
  <si>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</si>
  <si>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</si>
  <si>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</si>
  <si>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</si>
  <si>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</si>
  <si>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</si>
  <si>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</si>
  <si>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</si>
  <si>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</si>
  <si>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Cargo</t>
  </si>
  <si>
    <t>Service</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</si>
  <si>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</si>
  <si>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</si>
  <si>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</si>
  <si>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</si>
  <si>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</si>
  <si>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</si>
  <si>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Years to include in BCA Analysis</t>
  </si>
  <si>
    <t>2025 V/C Ratio</t>
  </si>
  <si>
    <t>2018 V/C Ratio</t>
  </si>
  <si>
    <t>2018-2025 Demand Growth</t>
  </si>
  <si>
    <t>Application ID Number:</t>
  </si>
  <si>
    <t>Sponsor ID Number (CSJ, etc.):</t>
  </si>
  <si>
    <t>2018-2025 V/C Growth</t>
  </si>
  <si>
    <t>Use in Analysis?</t>
  </si>
  <si>
    <t>Demand Growth</t>
  </si>
  <si>
    <t>Benefit Cap</t>
  </si>
  <si>
    <t>Real wage growth rate</t>
  </si>
  <si>
    <t>n/a</t>
  </si>
  <si>
    <t>Benefit Results</t>
  </si>
  <si>
    <t>INPUTS</t>
  </si>
  <si>
    <t>OUTPUTS</t>
  </si>
  <si>
    <r>
      <t xml:space="preserve">Year Open to Traffic? </t>
    </r>
    <r>
      <rPr>
        <b/>
        <sz val="11"/>
        <color theme="1"/>
        <rFont val="Calibri"/>
        <family val="2"/>
        <scheme val="minor"/>
      </rPr>
      <t>(Must be &gt;=2021)</t>
    </r>
  </si>
  <si>
    <t>2025-2045 Demand Growth</t>
  </si>
  <si>
    <t>2018-2045 Demand Growth</t>
  </si>
  <si>
    <t>2045 V/C Ratio</t>
  </si>
  <si>
    <t>2025-2045 V/C Growth</t>
  </si>
  <si>
    <t>2018-2045 V/C Growth</t>
  </si>
  <si>
    <t>2018 $ per person-hour)</t>
  </si>
  <si>
    <t>Person Trips by Purpose, H-GAC Regional Travel Demand Model (2045 RTP - 2016 ACS)</t>
  </si>
  <si>
    <t>Value of Travel Time, TIGER BCA Resource Guide (2016)</t>
  </si>
  <si>
    <t>Discounted Delay Benefits @ 7% (2018 $, '000s)</t>
  </si>
  <si>
    <t>Value of Travel Time (VoTT), 2018 $</t>
  </si>
  <si>
    <t>Value of Time</t>
  </si>
  <si>
    <t>Value of Delay Savings ($ 000')</t>
  </si>
  <si>
    <t>NPV @ 7% ($ 000')</t>
  </si>
  <si>
    <t>2018 Call For Projects - Benefit-Cost Analysis Assumptions*</t>
  </si>
  <si>
    <t>Daily Travel Demand</t>
  </si>
  <si>
    <t>VHT Improvements</t>
  </si>
  <si>
    <t>Project Identification</t>
  </si>
  <si>
    <t>Project Title:</t>
  </si>
  <si>
    <t>County</t>
  </si>
  <si>
    <t>Facility Type</t>
  </si>
  <si>
    <t>Street Name:</t>
  </si>
  <si>
    <t>Limits (From)</t>
  </si>
  <si>
    <t>Limits (To)</t>
  </si>
  <si>
    <t>Length (in Miles)</t>
  </si>
  <si>
    <t>Service Life (years):</t>
  </si>
  <si>
    <t>Access Management</t>
  </si>
  <si>
    <t xml:space="preserve">Grade Separation </t>
  </si>
  <si>
    <t>Median U-Turns</t>
  </si>
  <si>
    <t>Ramp Configuration</t>
  </si>
  <si>
    <t>Superstreets</t>
  </si>
  <si>
    <t>Aggressive Incident Clearance</t>
  </si>
  <si>
    <t>Dynamic Truck Restrictions</t>
  </si>
  <si>
    <t>Intersection Turn Lanes</t>
  </si>
  <si>
    <t>Roundabouts</t>
  </si>
  <si>
    <t>Truck Lane Restrictions</t>
  </si>
  <si>
    <t>Trip Reduction Options</t>
  </si>
  <si>
    <t>Shoulder Pavement Upgrades</t>
  </si>
  <si>
    <t>Sustainable Pavements</t>
  </si>
  <si>
    <t>Year Open to Traffic VHT (Annual)</t>
  </si>
  <si>
    <t>Within Service life</t>
  </si>
  <si>
    <t>Proposed Improvements Information</t>
  </si>
  <si>
    <t>Type of Improvement</t>
  </si>
  <si>
    <t>VHT (Daily) In year open to traffic</t>
  </si>
  <si>
    <t>Estimated Delay Reduction Max</t>
  </si>
  <si>
    <r>
      <t xml:space="preserve">Acceleration/Deceleration Lanes (Speed Change Lane) </t>
    </r>
    <r>
      <rPr>
        <i/>
        <sz val="11"/>
        <color rgb="FF231F20"/>
        <rFont val="Calibri"/>
        <family val="2"/>
        <scheme val="minor"/>
      </rPr>
      <t/>
    </r>
  </si>
  <si>
    <t>Bottleneck Removal</t>
  </si>
  <si>
    <t xml:space="preserve">Freight Shuttle System </t>
  </si>
  <si>
    <t xml:space="preserve">Managed HOT/HOV Lanes </t>
  </si>
  <si>
    <t xml:space="preserve">Adding New Lanes or Roads </t>
  </si>
  <si>
    <t>Adding New Toll Roads</t>
  </si>
  <si>
    <t>Temporary Shoulder Use</t>
  </si>
  <si>
    <t>Bicycle Lanes</t>
  </si>
  <si>
    <t>Bicycle-Pedestrian Education and Encouragement</t>
  </si>
  <si>
    <t>Bike Sharing</t>
  </si>
  <si>
    <t>Cycle Tracks</t>
  </si>
  <si>
    <t>Multimodal Transportation Center (Corridors)</t>
  </si>
  <si>
    <t>Pedestrian Connections</t>
  </si>
  <si>
    <t>Active Traffic Management</t>
  </si>
  <si>
    <t>Diverging Diamond Intersection</t>
  </si>
  <si>
    <t>Dynamic Rerouting</t>
  </si>
  <si>
    <t>Queue Warning</t>
  </si>
  <si>
    <t>Ramp Flow Control</t>
  </si>
  <si>
    <t>Variable Speed Limits</t>
  </si>
  <si>
    <t>Pay to Drive Off-Peak</t>
  </si>
  <si>
    <t>Pay-As You-Drive Auto Insurance</t>
  </si>
  <si>
    <t>Variable Pricing</t>
  </si>
  <si>
    <t>Parking Management</t>
  </si>
  <si>
    <t>Construction Contracting Options</t>
  </si>
  <si>
    <t xml:space="preserve">Pavement Recycling </t>
  </si>
  <si>
    <t>Reducing Construction/Maintenance Disruption</t>
  </si>
  <si>
    <t>Continuous Flow Intersections</t>
  </si>
  <si>
    <t>Quadrant Intersections</t>
  </si>
  <si>
    <t>Loop Ramps Reducing Left Turns</t>
  </si>
  <si>
    <t>One-Way Streets</t>
  </si>
  <si>
    <t>Freight Rail Improvements</t>
  </si>
  <si>
    <t>Commercial Vehicle Accommodations</t>
  </si>
  <si>
    <t>Truck Incentives &amp; Use Restrictions</t>
  </si>
  <si>
    <t>Signal Operations &amp; Management</t>
  </si>
  <si>
    <r>
      <rPr>
        <sz val="11"/>
        <color rgb="FF231F20"/>
        <rFont val="Calibri"/>
        <family val="2"/>
        <scheme val="minor"/>
      </rPr>
      <t>Special Event Management</t>
    </r>
  </si>
  <si>
    <t>Road Weather Management</t>
  </si>
  <si>
    <t>Electronic Toll Collection Systems</t>
  </si>
  <si>
    <t>Reversible Traffic Lanes (Changeable Lane Assignments)</t>
  </si>
  <si>
    <t>Traffic Management Centers</t>
  </si>
  <si>
    <t xml:space="preserve">Traveler Information Systems </t>
  </si>
  <si>
    <t>Integrated Corridor Management</t>
  </si>
  <si>
    <t>Express Bus Service</t>
  </si>
  <si>
    <t>Park-and-Ride Lots</t>
  </si>
  <si>
    <t>Heavy Rail</t>
  </si>
  <si>
    <t>Commuter Rail</t>
  </si>
  <si>
    <t>Light Rail</t>
  </si>
  <si>
    <t>Bus Rapid Transit</t>
  </si>
  <si>
    <t>Local Bus Service</t>
  </si>
  <si>
    <t>Circulator Bus Transit</t>
  </si>
  <si>
    <t>Demand Response Transit</t>
  </si>
  <si>
    <t>Rural Transit</t>
  </si>
  <si>
    <t xml:space="preserve">Technology-Based Transit Improvements </t>
  </si>
  <si>
    <t>Fare Strategies</t>
  </si>
  <si>
    <t xml:space="preserve">Multimodal Transportation Centers </t>
  </si>
  <si>
    <t>Active Demand Management</t>
  </si>
  <si>
    <t>Carpooling</t>
  </si>
  <si>
    <t>Real-Time Ridesharing</t>
  </si>
  <si>
    <t>Vanpooling</t>
  </si>
  <si>
    <t>Flexible Work Hours</t>
  </si>
  <si>
    <t>Compressed Work Weeks</t>
  </si>
  <si>
    <t>Telecommuting</t>
  </si>
  <si>
    <t>Transportation Management Associations</t>
  </si>
  <si>
    <t>State Employee Trip Reduction</t>
  </si>
  <si>
    <t>Data entered by the sponsors</t>
  </si>
  <si>
    <t>Benefits calculated by the template</t>
  </si>
  <si>
    <t>Source: https://policy.tti.tamu.edu/congestion/estimating-congestion-benefits-of-transportation-projects-with-fixit-2-0/</t>
  </si>
  <si>
    <t>Strategies/Type of Improvement</t>
  </si>
  <si>
    <t>2017 $ per person-hour)</t>
  </si>
  <si>
    <t>Estimated Delay Reduction Local Max</t>
  </si>
  <si>
    <t>Estimated Delay Reduction Local</t>
  </si>
  <si>
    <t>Estimated Delay Reduction Region Max</t>
  </si>
  <si>
    <t>Estimated Delay Reduction Region</t>
  </si>
  <si>
    <t>HGAC regional travel demand model data provided by HGAC</t>
  </si>
  <si>
    <t>Brazoria</t>
  </si>
  <si>
    <t>Chambers</t>
  </si>
  <si>
    <t>Fort Bend</t>
  </si>
  <si>
    <t>Harris</t>
  </si>
  <si>
    <t>Liberty</t>
  </si>
  <si>
    <t>Montgomery</t>
  </si>
  <si>
    <t>Waller</t>
  </si>
  <si>
    <t>Facility Types</t>
  </si>
  <si>
    <t>Freeway</t>
  </si>
  <si>
    <t>Non Freeway</t>
  </si>
  <si>
    <t>Peak Period Volume</t>
  </si>
  <si>
    <t>Estimated Delay Reductions (in %)</t>
  </si>
  <si>
    <t>Estimate Average Delay without project (in Hrs)</t>
  </si>
  <si>
    <t>Estimate Delay Reduced</t>
  </si>
  <si>
    <t>Estimated Delay with project</t>
  </si>
  <si>
    <t>Estimated Average Travel Time without project (in Hrs)</t>
  </si>
  <si>
    <t>Average Peak Travel Time with project</t>
  </si>
  <si>
    <t>Peak Period VHT build</t>
  </si>
  <si>
    <t>Peak Period VHT nobuild</t>
  </si>
  <si>
    <t>Data populated/calculated based on inputs</t>
  </si>
  <si>
    <t>Galveston</t>
  </si>
  <si>
    <t>2018 ADT</t>
  </si>
  <si>
    <t>Percentage of ADT in Peak Period Traffic ((6am - 9am) + (3pm - 7pm))</t>
  </si>
  <si>
    <t>Estimated Delay Reductions Table</t>
  </si>
  <si>
    <t>Estimated Free Flow Speed before improvement</t>
  </si>
  <si>
    <t>Average Peak Period Corridor Speed before improvement</t>
  </si>
  <si>
    <t xml:space="preserve">2018 Peak Period Traffic Volume </t>
  </si>
  <si>
    <t>2018 Peak Period Roadway Capacity</t>
  </si>
  <si>
    <t>2025 Peak Period Roadway Capacity</t>
  </si>
  <si>
    <t>2045 Peak Period Roadway Capacity</t>
  </si>
  <si>
    <t>2018 Peak Period Traffic Volume</t>
  </si>
  <si>
    <t>Peak Period Traffic Volume in Year Open to Traffic</t>
  </si>
  <si>
    <t>Estimated 2025 Peak Period Traffic Volume</t>
  </si>
  <si>
    <t>Estimated 2045 Peak Period Traffic Volume</t>
  </si>
  <si>
    <t>Interim Calculations for Delay Reductions</t>
  </si>
  <si>
    <t>Estimated Free flow Travel Time (in Hrs)</t>
  </si>
  <si>
    <t>West Side / Westpark Connector Greenway - 2</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</si>
</sst>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8" formatCode="&quot;$&quot;#,##0.00_);[Red]\(&quot;$&quot;#,##0.00\)"/>
    <numFmt numFmtId="44" formatCode="_(&quot;$&quot;* #,##0.00_);_(&quot;$&quot;* \(#,##0.00\);_(&quot;$&quot;* &quot;-&quot;??_);_(@_)"/>
    <numFmt numFmtId="43" formatCode="_(* #,##0.00_);_(* \(#,##0.00\);_(* &quot;-&quot;??_);_(@_)"/>
    <numFmt numFmtId="164" formatCode="_(* #,##0_);_(* \(#,##0\);_(* &quot;-&quot;??_);_(@_)"/>
    <numFmt numFmtId="165" formatCode="&quot;$&quot;#,##0.00"/>
    <numFmt numFmtId="166" formatCode="&quot;$&quot;#,##0"/>
    <numFmt numFmtId="167" formatCode="0.000000"/>
    <numFmt numFmtId="168" formatCode="#,##0.000000"/>
    <numFmt numFmtId="169" formatCode="0.0%"/>
    <numFmt numFmtId="170" formatCode="0.0000"/>
  </numFmts>
  <fonts count="14"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u/>
      <sz val="11"/>
      <color theme="1"/>
      <name val="Calibri"/>
      <family val="2"/>
      <scheme val="minor"/>
    </font>
    <font>
      <i/>
      <sz val="11"/>
      <color theme="0"/>
      <name val="Calibri"/>
      <family val="2"/>
      <scheme val="minor"/>
    </font>
    <font>
      <b/>
      <u/>
      <sz val="11"/>
      <color theme="0"/>
      <name val="Calibri"/>
      <family val="2"/>
      <scheme val="minor"/>
    </font>
    <font>
      <b/>
      <sz val="14"/>
      <color theme="1"/>
      <name val="Calibri"/>
      <family val="2"/>
      <scheme val="minor"/>
    </font>
    <font>
      <i/>
      <sz val="9"/>
      <color theme="1"/>
      <name val="Calibri"/>
      <family val="2"/>
      <scheme val="minor"/>
    </font>
    <font>
      <sz val="11"/>
      <color rgb="FF231F20"/>
      <name val="Calibri"/>
      <family val="2"/>
      <scheme val="minor"/>
    </font>
    <font>
      <i/>
      <sz val="11"/>
      <color rgb="FF231F20"/>
      <name val="Calibri"/>
      <family val="2"/>
      <scheme val="minor"/>
    </font>
    <font>
      <sz val="11"/>
      <name val="Calibri"/>
      <family val="2"/>
      <scheme val="minor"/>
    </font>
    <font>
      <sz val="11"/>
      <color theme="0"/>
      <name val="Calibri"/>
      <family val="2"/>
      <scheme val="minor"/>
    </font>
  </fonts>
  <fills count="20">
    <fill>
      <patternFill patternType="none"/>
    </fill>
    <fill>
      <patternFill patternType="gray125"/>
    </fill>
    <fill>
      <patternFill patternType="solid">
        <fgColor rgb="FFFFFF00"/>
        <bgColor indexed="64"/>
      </patternFill>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4.9989318521683403E-2"/>
        <bgColor indexed="64"/>
      </patternFill>
    </fill>
    <fill>
      <patternFill patternType="mediumGray">
        <bgColor theme="0" tint="-4.9989318521683403E-2"/>
      </patternFill>
    </fill>
    <fill>
      <patternFill patternType="solid">
        <fgColor theme="7" tint="0.59999389629810485"/>
        <bgColor theme="8" tint="0.79998168889431442"/>
      </patternFill>
    </fill>
    <fill>
      <patternFill patternType="solid">
        <fgColor theme="0" tint="-0.14999847407452621"/>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499984740745262"/>
        <bgColor indexed="64"/>
      </patternFill>
    </fill>
    <fill>
      <patternFill patternType="solid">
        <fgColor theme="9"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157">
    <xf numFmtId="0" fontId="0" fillId="0" borderId="0" xfId="0"/>
    <xf numFmtId="10" fontId="0" fillId="0" borderId="0" xfId="3" applyNumberFormat="1" applyFont="1"/>
    <xf numFmtId="0" fontId="3" fillId="0" borderId="0" xfId="0" applyFont="1"/>
    <xf numFmtId="0" fontId="4" fillId="0" borderId="0" xfId="0" applyFont="1"/>
    <xf numFmtId="0" fontId="3" fillId="2" borderId="0" xfId="0" applyFont="1" applyFill="1" applyAlignment="1">
      <alignment horizontal="right"/>
    </xf>
    <xf numFmtId="44" fontId="3" fillId="2" borderId="0" xfId="2" applyFont="1" applyFill="1"/>
    <xf numFmtId="0" fontId="0" fillId="0" borderId="0" xfId="0" applyProtection="1"/>
    <xf numFmtId="0" fontId="0" fillId="3" borderId="1" xfId="0" applyFill="1" applyBorder="1"/>
    <xf numFmtId="0" fontId="0" fillId="3" borderId="1" xfId="0" applyFill="1" applyBorder="1" applyProtection="1">
      <protection locked="0"/>
    </xf>
    <xf numFmtId="0" fontId="2" fillId="4" borderId="1" xfId="0" applyFont="1" applyFill="1" applyBorder="1"/>
    <xf numFmtId="0" fontId="6" fillId="4" borderId="1" xfId="0" applyFont="1" applyFill="1" applyBorder="1" applyAlignment="1">
      <alignment horizontal="center"/>
    </xf>
    <xf numFmtId="3" fontId="0" fillId="3" borderId="1" xfId="0" applyNumberFormat="1" applyFill="1" applyBorder="1" applyProtection="1">
      <protection locked="0"/>
    </xf>
    <xf numFmtId="0" fontId="0" fillId="5" borderId="1" xfId="0" applyFill="1" applyBorder="1"/>
    <xf numFmtId="0" fontId="2" fillId="6" borderId="1" xfId="0" applyFont="1" applyFill="1" applyBorder="1"/>
    <xf numFmtId="0" fontId="0" fillId="7" borderId="1" xfId="0" applyFont="1" applyFill="1" applyBorder="1" applyAlignment="1">
      <alignment horizontal="center"/>
    </xf>
    <xf numFmtId="0" fontId="0" fillId="9" borderId="1" xfId="0" applyFont="1" applyFill="1" applyBorder="1" applyAlignment="1">
      <alignment horizontal="center"/>
    </xf>
    <xf numFmtId="0" fontId="2" fillId="10" borderId="1" xfId="0" applyFont="1" applyFill="1" applyBorder="1" applyAlignment="1">
      <alignment horizontal="center"/>
    </xf>
    <xf numFmtId="0" fontId="2" fillId="10" borderId="1" xfId="0" applyFont="1" applyFill="1" applyBorder="1" applyAlignment="1">
      <alignment horizontal="left"/>
    </xf>
    <xf numFmtId="0" fontId="0" fillId="11" borderId="1" xfId="0" applyFill="1" applyBorder="1"/>
    <xf numFmtId="9" fontId="0" fillId="11" borderId="1" xfId="0" applyNumberFormat="1" applyFill="1" applyBorder="1"/>
    <xf numFmtId="165" fontId="0" fillId="11" borderId="1" xfId="0" applyNumberFormat="1" applyFill="1" applyBorder="1"/>
    <xf numFmtId="0" fontId="0" fillId="11" borderId="2" xfId="0" applyFill="1" applyBorder="1"/>
    <xf numFmtId="3" fontId="0" fillId="11" borderId="3" xfId="0" applyNumberFormat="1" applyFill="1" applyBorder="1"/>
    <xf numFmtId="2" fontId="0" fillId="11" borderId="1" xfId="0" applyNumberFormat="1" applyFill="1" applyBorder="1"/>
    <xf numFmtId="3" fontId="0" fillId="13" borderId="1" xfId="0" applyNumberFormat="1" applyFont="1" applyFill="1" applyBorder="1" applyAlignment="1" applyProtection="1">
      <alignment horizontal="center"/>
      <protection locked="0"/>
    </xf>
    <xf numFmtId="0" fontId="0" fillId="3" borderId="1" xfId="0" applyFill="1" applyBorder="1" applyAlignment="1"/>
    <xf numFmtId="166" fontId="0" fillId="3" borderId="1" xfId="0" applyNumberFormat="1" applyFill="1" applyBorder="1" applyProtection="1">
      <protection locked="0"/>
    </xf>
    <xf numFmtId="0" fontId="6" fillId="10" borderId="1" xfId="0" applyFont="1" applyFill="1" applyBorder="1" applyAlignment="1">
      <alignment horizontal="center"/>
    </xf>
    <xf numFmtId="0" fontId="0" fillId="12" borderId="4" xfId="0" applyFill="1" applyBorder="1"/>
    <xf numFmtId="0" fontId="0" fillId="0" borderId="0" xfId="0" applyAlignment="1">
      <alignment vertical="top"/>
    </xf>
    <xf numFmtId="0" fontId="0" fillId="11" borderId="1" xfId="0" applyNumberFormat="1" applyFill="1" applyBorder="1"/>
    <xf numFmtId="0" fontId="0" fillId="0" borderId="0" xfId="0" applyFill="1" applyBorder="1"/>
    <xf numFmtId="9" fontId="0" fillId="0" borderId="0" xfId="0" applyNumberFormat="1" applyFill="1" applyBorder="1"/>
    <xf numFmtId="0" fontId="3" fillId="0" borderId="0" xfId="0" applyFont="1" applyFill="1" applyBorder="1"/>
    <xf numFmtId="0" fontId="0" fillId="0" borderId="1" xfId="0" applyFill="1" applyBorder="1" applyAlignment="1">
      <alignment vertical="top"/>
    </xf>
    <xf numFmtId="165" fontId="0" fillId="0" borderId="1" xfId="0" applyNumberFormat="1" applyFill="1" applyBorder="1" applyAlignment="1">
      <alignment vertical="top"/>
    </xf>
    <xf numFmtId="0" fontId="0" fillId="0" borderId="1" xfId="0" applyNumberFormat="1" applyFill="1" applyBorder="1" applyAlignment="1">
      <alignment vertical="top"/>
    </xf>
    <xf numFmtId="168" fontId="0" fillId="11" borderId="3" xfId="0" applyNumberFormat="1" applyFill="1" applyBorder="1"/>
    <xf numFmtId="165" fontId="0" fillId="7" borderId="1" xfId="2" applyNumberFormat="1" applyFont="1" applyFill="1" applyBorder="1" applyAlignment="1">
      <alignment horizontal="center"/>
    </xf>
    <xf numFmtId="166" fontId="0" fillId="11" borderId="1" xfId="0" applyNumberFormat="1" applyFill="1" applyBorder="1"/>
    <xf numFmtId="165" fontId="0" fillId="7" borderId="1" xfId="2" applyNumberFormat="1" applyFont="1" applyFill="1" applyBorder="1" applyAlignment="1" applyProtection="1">
      <alignment horizontal="center"/>
    </xf>
    <xf numFmtId="167" fontId="0" fillId="13" borderId="1" xfId="0" applyNumberFormat="1" applyFont="1" applyFill="1" applyBorder="1" applyAlignment="1" applyProtection="1">
      <alignment horizontal="center"/>
      <protection locked="0"/>
    </xf>
    <xf numFmtId="165" fontId="0" fillId="8" borderId="1" xfId="2" applyNumberFormat="1" applyFont="1" applyFill="1" applyBorder="1" applyAlignment="1" applyProtection="1">
      <alignment horizontal="center"/>
    </xf>
    <xf numFmtId="165" fontId="0" fillId="5" borderId="1" xfId="0" applyNumberFormat="1" applyFill="1" applyBorder="1"/>
    <xf numFmtId="2" fontId="0" fillId="5" borderId="1" xfId="0" applyNumberFormat="1" applyFill="1" applyBorder="1"/>
    <xf numFmtId="165" fontId="0" fillId="9" borderId="1" xfId="2" applyNumberFormat="1" applyFont="1" applyFill="1" applyBorder="1" applyAlignment="1">
      <alignment horizontal="center"/>
    </xf>
    <xf numFmtId="10" fontId="0" fillId="11" borderId="1" xfId="3" applyNumberFormat="1" applyFont="1" applyFill="1" applyBorder="1"/>
    <xf numFmtId="166" fontId="0" fillId="5" borderId="1" xfId="0" applyNumberFormat="1" applyFill="1" applyBorder="1"/>
    <xf numFmtId="167" fontId="0" fillId="11" borderId="1" xfId="0" applyNumberFormat="1" applyFill="1" applyBorder="1" applyProtection="1">
      <protection locked="0"/>
    </xf>
    <xf numFmtId="4" fontId="0" fillId="3" borderId="1" xfId="0" applyNumberFormat="1" applyFill="1" applyBorder="1" applyProtection="1">
      <protection locked="0"/>
    </xf>
    <xf numFmtId="0" fontId="0" fillId="3" borderId="1" xfId="0" applyNumberFormat="1" applyFill="1" applyBorder="1" applyProtection="1">
      <protection locked="0"/>
    </xf>
    <xf numFmtId="9" fontId="0" fillId="0" borderId="1" xfId="0" applyNumberFormat="1" applyFill="1" applyBorder="1" applyAlignment="1">
      <alignment horizontal="right" vertical="top"/>
    </xf>
    <xf numFmtId="0" fontId="0" fillId="0" borderId="1" xfId="0" applyBorder="1"/>
    <xf numFmtId="10" fontId="2" fillId="10" borderId="1" xfId="3" applyNumberFormat="1" applyFont="1" applyFill="1" applyBorder="1" applyAlignment="1">
      <alignment horizontal="center"/>
    </xf>
    <xf numFmtId="2" fontId="2" fillId="10" borderId="1" xfId="0" applyNumberFormat="1" applyFont="1" applyFill="1" applyBorder="1" applyAlignment="1">
      <alignment horizontal="center"/>
    </xf>
    <xf numFmtId="2" fontId="0" fillId="0" borderId="0" xfId="0" applyNumberFormat="1"/>
    <xf numFmtId="0" fontId="2" fillId="10" borderId="1" xfId="0" applyNumberFormat="1" applyFont="1" applyFill="1" applyBorder="1" applyAlignment="1">
      <alignment horizontal="center"/>
    </xf>
    <xf numFmtId="0" fontId="0" fillId="0" borderId="0" xfId="0" applyNumberFormat="1"/>
    <xf numFmtId="169" fontId="0" fillId="11" borderId="1" xfId="3" applyNumberFormat="1" applyFont="1" applyFill="1" applyBorder="1"/>
    <xf numFmtId="0" fontId="0" fillId="8" borderId="1" xfId="0" applyFont="1" applyFill="1" applyBorder="1" applyAlignment="1">
      <alignment horizontal="center"/>
    </xf>
    <xf numFmtId="3" fontId="0" fillId="8" borderId="1" xfId="0" applyNumberFormat="1" applyFont="1" applyFill="1" applyBorder="1" applyAlignment="1">
      <alignment horizontal="center"/>
    </xf>
    <xf numFmtId="0" fontId="0" fillId="0" borderId="1" xfId="0" applyFill="1" applyBorder="1"/>
    <xf numFmtId="169" fontId="0" fillId="0" borderId="1" xfId="3" applyNumberFormat="1" applyFont="1" applyFill="1" applyBorder="1"/>
    <xf numFmtId="0" fontId="0" fillId="0" borderId="0" xfId="0" applyFill="1"/>
    <xf numFmtId="164" fontId="0" fillId="0" borderId="0" xfId="1" applyNumberFormat="1" applyFont="1" applyFill="1"/>
    <xf numFmtId="10" fontId="0" fillId="0" borderId="0" xfId="3" applyNumberFormat="1" applyFont="1" applyFill="1"/>
    <xf numFmtId="164" fontId="3" fillId="0" borderId="0" xfId="0" applyNumberFormat="1" applyFont="1" applyFill="1"/>
    <xf numFmtId="0" fontId="4" fillId="0" borderId="0" xfId="0" applyFont="1" applyFill="1"/>
    <xf numFmtId="0" fontId="5" fillId="0" borderId="0" xfId="0" applyFont="1" applyFill="1" applyAlignment="1">
      <alignment horizontal="right"/>
    </xf>
    <xf numFmtId="0" fontId="0" fillId="0" borderId="0" xfId="0" applyFill="1" applyAlignment="1">
      <alignment horizontal="left"/>
    </xf>
    <xf numFmtId="44" fontId="0" fillId="0" borderId="0" xfId="2" applyFont="1" applyFill="1"/>
    <xf numFmtId="44" fontId="0" fillId="0" borderId="0" xfId="0" applyNumberFormat="1" applyFill="1"/>
    <xf numFmtId="0" fontId="0" fillId="10" borderId="0" xfId="0" applyFill="1"/>
    <xf numFmtId="8" fontId="0" fillId="0" borderId="0" xfId="0" applyNumberFormat="1"/>
    <xf numFmtId="165" fontId="0" fillId="0" borderId="1" xfId="2" applyNumberFormat="1" applyFont="1" applyFill="1" applyBorder="1" applyAlignment="1">
      <alignment horizontal="center"/>
    </xf>
    <xf numFmtId="10" fontId="0" fillId="0" borderId="1" xfId="3" applyNumberFormat="1" applyFont="1" applyBorder="1"/>
    <xf numFmtId="2" fontId="0" fillId="0" borderId="1" xfId="0" applyNumberFormat="1" applyBorder="1"/>
    <xf numFmtId="0" fontId="0" fillId="0" borderId="1" xfId="0" applyNumberFormat="1" applyBorder="1"/>
    <xf numFmtId="0" fontId="3" fillId="14" borderId="1" xfId="0" applyFont="1" applyFill="1" applyBorder="1" applyAlignment="1">
      <alignment horizontal="left" vertical="center" wrapText="1"/>
    </xf>
    <xf numFmtId="0" fontId="0" fillId="3" borderId="1" xfId="0" applyNumberFormat="1" applyFill="1" applyBorder="1" applyAlignment="1" applyProtection="1">
      <alignment horizontal="right"/>
      <protection locked="0"/>
    </xf>
    <xf numFmtId="165" fontId="0" fillId="15" borderId="1" xfId="0" applyNumberFormat="1" applyFill="1" applyBorder="1" applyAlignment="1">
      <alignment horizontal="center"/>
    </xf>
    <xf numFmtId="10" fontId="0" fillId="14" borderId="1" xfId="3" applyNumberFormat="1" applyFont="1" applyFill="1" applyBorder="1" applyAlignment="1">
      <alignment horizontal="center"/>
    </xf>
    <xf numFmtId="2" fontId="0" fillId="14" borderId="1" xfId="0" applyNumberFormat="1" applyFont="1" applyFill="1" applyBorder="1" applyAlignment="1">
      <alignment horizontal="center"/>
    </xf>
    <xf numFmtId="0" fontId="0" fillId="14" borderId="1" xfId="0" applyNumberFormat="1" applyFont="1" applyFill="1" applyBorder="1" applyAlignment="1">
      <alignment horizontal="center"/>
    </xf>
    <xf numFmtId="3" fontId="0" fillId="14" borderId="1" xfId="0" applyNumberFormat="1" applyFont="1" applyFill="1" applyBorder="1" applyAlignment="1" applyProtection="1">
      <alignment horizontal="center"/>
      <protection locked="0"/>
    </xf>
    <xf numFmtId="3" fontId="0" fillId="14" borderId="1" xfId="0" applyNumberFormat="1" applyFont="1" applyFill="1" applyBorder="1" applyAlignment="1" applyProtection="1">
      <alignment horizontal="center"/>
    </xf>
    <xf numFmtId="165" fontId="0" fillId="14" borderId="1" xfId="0" applyNumberFormat="1" applyFont="1" applyFill="1" applyBorder="1" applyAlignment="1" applyProtection="1">
      <alignment horizontal="center"/>
    </xf>
    <xf numFmtId="2" fontId="0" fillId="14" borderId="1" xfId="3" applyNumberFormat="1" applyFont="1" applyFill="1" applyBorder="1" applyAlignment="1">
      <alignment horizontal="center"/>
    </xf>
    <xf numFmtId="0" fontId="0" fillId="14" borderId="1" xfId="3" applyNumberFormat="1" applyFont="1" applyFill="1" applyBorder="1" applyAlignment="1">
      <alignment horizontal="center"/>
    </xf>
    <xf numFmtId="0" fontId="10" fillId="0" borderId="1" xfId="0" applyFont="1" applyFill="1" applyBorder="1" applyAlignment="1">
      <alignment vertical="top" wrapText="1"/>
    </xf>
    <xf numFmtId="9" fontId="0" fillId="0" borderId="1" xfId="0" applyNumberFormat="1" applyFont="1" applyBorder="1"/>
    <xf numFmtId="0" fontId="12" fillId="0" borderId="1" xfId="0" applyFont="1" applyFill="1" applyBorder="1" applyAlignment="1">
      <alignment vertical="top" wrapText="1"/>
    </xf>
    <xf numFmtId="0" fontId="0" fillId="0" borderId="0" xfId="0" applyBorder="1"/>
    <xf numFmtId="44" fontId="3" fillId="2" borderId="0" xfId="0" applyNumberFormat="1" applyFont="1" applyFill="1"/>
    <xf numFmtId="165" fontId="0" fillId="14" borderId="1" xfId="2" applyNumberFormat="1" applyFont="1" applyFill="1" applyBorder="1" applyAlignment="1">
      <alignment horizontal="center"/>
    </xf>
    <xf numFmtId="3" fontId="0" fillId="11" borderId="1" xfId="0" applyNumberFormat="1" applyFill="1" applyBorder="1"/>
    <xf numFmtId="9" fontId="0" fillId="0" borderId="1" xfId="0" applyNumberFormat="1" applyBorder="1"/>
    <xf numFmtId="3" fontId="0" fillId="9" borderId="1" xfId="0" applyNumberFormat="1" applyFont="1" applyFill="1" applyBorder="1" applyAlignment="1">
      <alignment horizontal="center"/>
    </xf>
    <xf numFmtId="0" fontId="2" fillId="10" borderId="1" xfId="0" applyFont="1" applyFill="1" applyBorder="1" applyAlignment="1">
      <alignment horizontal="center" wrapText="1"/>
    </xf>
    <xf numFmtId="9" fontId="0" fillId="0" borderId="1" xfId="0" applyNumberFormat="1" applyFont="1" applyBorder="1" applyAlignment="1">
      <alignment horizontal="center"/>
    </xf>
    <xf numFmtId="3" fontId="0" fillId="0" borderId="0" xfId="0" applyNumberFormat="1" applyFill="1" applyBorder="1" applyProtection="1">
      <protection locked="0"/>
    </xf>
    <xf numFmtId="3" fontId="0" fillId="19" borderId="1" xfId="0" applyNumberFormat="1" applyFill="1" applyBorder="1" applyAlignment="1" applyProtection="1">
      <alignment horizontal="center" vertical="center"/>
    </xf>
    <xf numFmtId="3" fontId="0" fillId="19" borderId="3" xfId="0" applyNumberFormat="1" applyFill="1" applyBorder="1" applyAlignment="1" applyProtection="1">
      <alignment horizontal="center" vertical="center"/>
    </xf>
    <xf numFmtId="0" fontId="0" fillId="0" borderId="0" xfId="0" applyProtection="1">
      <protection locked="0"/>
    </xf>
    <xf numFmtId="0" fontId="0" fillId="17" borderId="1" xfId="0" applyFill="1" applyBorder="1" applyProtection="1">
      <protection locked="0"/>
    </xf>
    <xf numFmtId="0" fontId="0" fillId="19" borderId="1" xfId="0" applyFill="1" applyBorder="1" applyProtection="1">
      <protection locked="0"/>
    </xf>
    <xf numFmtId="0" fontId="0" fillId="5" borderId="1" xfId="0" applyFill="1" applyBorder="1" applyProtection="1">
      <protection locked="0"/>
    </xf>
    <xf numFmtId="0" fontId="0" fillId="19" borderId="1" xfId="0" applyFill="1" applyBorder="1" applyAlignment="1" applyProtection="1">
      <alignment horizontal="left" vertical="center" wrapText="1"/>
      <protection locked="0"/>
    </xf>
    <xf numFmtId="0" fontId="3" fillId="14" borderId="2" xfId="0" applyFont="1" applyFill="1" applyBorder="1" applyAlignment="1">
      <alignment horizontal="left" vertical="center" wrapText="1"/>
    </xf>
    <xf numFmtId="9" fontId="0" fillId="0" borderId="2" xfId="0" applyNumberFormat="1" applyBorder="1"/>
    <xf numFmtId="0" fontId="3" fillId="0" borderId="0" xfId="0" applyFont="1" applyFill="1" applyBorder="1" applyAlignment="1">
      <alignment horizontal="left" vertical="center" wrapText="1"/>
    </xf>
    <xf numFmtId="3" fontId="0" fillId="0" borderId="0" xfId="0" applyNumberFormat="1" applyFill="1" applyBorder="1"/>
    <xf numFmtId="0" fontId="0" fillId="0" borderId="5" xfId="0" applyBorder="1" applyProtection="1">
      <protection locked="0"/>
    </xf>
    <xf numFmtId="0" fontId="0" fillId="0" borderId="0" xfId="0" applyFill="1" applyProtection="1">
      <protection locked="0"/>
    </xf>
    <xf numFmtId="166" fontId="0" fillId="5" borderId="1" xfId="0" applyNumberFormat="1" applyFill="1" applyBorder="1" applyProtection="1"/>
    <xf numFmtId="3" fontId="0" fillId="19" borderId="1" xfId="0" applyNumberFormat="1" applyFill="1" applyBorder="1" applyProtection="1"/>
    <xf numFmtId="0" fontId="8" fillId="0" borderId="5" xfId="0" applyFont="1" applyBorder="1" applyProtection="1">
      <protection locked="0"/>
    </xf>
    <xf numFmtId="0" fontId="0" fillId="0" borderId="0" xfId="0" applyBorder="1" applyProtection="1">
      <protection locked="0"/>
    </xf>
    <xf numFmtId="0" fontId="0" fillId="0" borderId="6" xfId="0" applyBorder="1" applyProtection="1">
      <protection locked="0"/>
    </xf>
    <xf numFmtId="0" fontId="2" fillId="4" borderId="1" xfId="0" applyFont="1" applyFill="1" applyBorder="1" applyProtection="1">
      <protection locked="0"/>
    </xf>
    <xf numFmtId="167" fontId="0" fillId="0" borderId="0" xfId="0" applyNumberFormat="1" applyProtection="1">
      <protection locked="0"/>
    </xf>
    <xf numFmtId="0" fontId="9" fillId="0" borderId="0" xfId="0" applyFont="1" applyFill="1" applyBorder="1" applyAlignment="1" applyProtection="1">
      <alignment vertical="center" wrapText="1"/>
      <protection locked="0"/>
    </xf>
    <xf numFmtId="0" fontId="9" fillId="0" borderId="0" xfId="0" applyFont="1" applyFill="1" applyAlignment="1" applyProtection="1">
      <protection locked="0"/>
    </xf>
    <xf numFmtId="0" fontId="6" fillId="0" borderId="0" xfId="0" applyFont="1" applyFill="1" applyBorder="1" applyAlignment="1" applyProtection="1">
      <alignment horizontal="center"/>
      <protection locked="0"/>
    </xf>
    <xf numFmtId="0" fontId="0" fillId="0" borderId="0" xfId="0" applyFill="1" applyBorder="1" applyProtection="1">
      <protection locked="0"/>
    </xf>
    <xf numFmtId="0" fontId="2" fillId="18" borderId="1" xfId="0" applyFont="1" applyFill="1" applyBorder="1" applyProtection="1">
      <protection locked="0"/>
    </xf>
    <xf numFmtId="0" fontId="6" fillId="18" borderId="1" xfId="0" applyFont="1" applyFill="1" applyBorder="1" applyAlignment="1" applyProtection="1">
      <alignment horizontal="center"/>
      <protection locked="0"/>
    </xf>
    <xf numFmtId="0" fontId="6" fillId="18" borderId="3" xfId="0" applyFont="1" applyFill="1" applyBorder="1" applyAlignment="1" applyProtection="1">
      <alignment horizontal="center"/>
      <protection locked="0"/>
    </xf>
    <xf numFmtId="0" fontId="0" fillId="16" borderId="1" xfId="0" applyFill="1" applyBorder="1" applyProtection="1">
      <protection locked="0"/>
    </xf>
    <xf numFmtId="0" fontId="0" fillId="16" borderId="1" xfId="0" applyFill="1" applyBorder="1" applyAlignment="1" applyProtection="1">
      <alignment wrapText="1"/>
      <protection locked="0"/>
    </xf>
    <xf numFmtId="170" fontId="0" fillId="0" borderId="0" xfId="0" applyNumberFormat="1" applyBorder="1" applyProtection="1">
      <protection locked="0"/>
    </xf>
    <xf numFmtId="0" fontId="0" fillId="0" borderId="7" xfId="0" applyBorder="1" applyProtection="1">
      <protection locked="0"/>
    </xf>
    <xf numFmtId="10" fontId="0" fillId="0" borderId="0" xfId="0" applyNumberFormat="1" applyProtection="1">
      <protection locked="0"/>
    </xf>
    <xf numFmtId="0" fontId="2" fillId="6" borderId="1" xfId="0" applyFont="1" applyFill="1" applyBorder="1" applyProtection="1">
      <protection locked="0"/>
    </xf>
    <xf numFmtId="3" fontId="0" fillId="19" borderId="1" xfId="0" applyNumberFormat="1" applyFill="1" applyBorder="1" applyAlignment="1" applyProtection="1">
      <alignment horizontal="center" vertical="center" wrapText="1"/>
    </xf>
    <xf numFmtId="0" fontId="0" fillId="19" borderId="1" xfId="0" applyFill="1" applyBorder="1" applyAlignment="1" applyProtection="1">
      <alignment vertical="center"/>
      <protection locked="0"/>
    </xf>
    <xf numFmtId="9" fontId="0" fillId="19" borderId="1" xfId="0" applyNumberFormat="1" applyFill="1" applyBorder="1" applyAlignment="1" applyProtection="1">
      <alignment vertical="center"/>
    </xf>
    <xf numFmtId="0" fontId="0" fillId="3" borderId="1" xfId="0" applyFill="1" applyBorder="1" applyAlignment="1" applyProtection="1">
      <alignment horizontal="left" wrapText="1"/>
      <protection locked="0"/>
    </xf>
    <xf numFmtId="0" fontId="0" fillId="3" borderId="1" xfId="0" applyFill="1" applyBorder="1" applyAlignment="1" applyProtection="1">
      <alignment horizontal="left"/>
      <protection locked="0"/>
    </xf>
    <xf numFmtId="0" fontId="0" fillId="3" borderId="1" xfId="0" applyNumberFormat="1" applyFill="1" applyBorder="1" applyAlignment="1" applyProtection="1">
      <alignment horizontal="right" vertical="center"/>
      <protection locked="0"/>
    </xf>
    <xf numFmtId="0" fontId="0" fillId="3" borderId="1" xfId="0" applyFill="1" applyBorder="1" applyAlignment="1" applyProtection="1">
      <alignment horizontal="right" vertical="center" wrapText="1"/>
      <protection locked="0"/>
    </xf>
    <xf numFmtId="0" fontId="0" fillId="3" borderId="1" xfId="0" applyFill="1" applyBorder="1" applyAlignment="1" applyProtection="1">
      <alignment vertical="center"/>
      <protection locked="0"/>
    </xf>
    <xf numFmtId="3" fontId="0" fillId="16" borderId="1" xfId="0" applyNumberFormat="1" applyFill="1" applyBorder="1" applyAlignment="1" applyProtection="1">
      <alignment vertical="center"/>
      <protection locked="0"/>
    </xf>
    <xf numFmtId="3" fontId="0" fillId="16" borderId="1" xfId="0" applyNumberFormat="1" applyFill="1" applyBorder="1" applyAlignment="1" applyProtection="1">
      <alignment horizontal="right" vertical="center"/>
      <protection locked="0"/>
    </xf>
    <xf numFmtId="0" fontId="0" fillId="0" borderId="7" xfId="0" applyBorder="1" applyAlignment="1" applyProtection="1">
      <alignment vertical="center"/>
      <protection locked="0"/>
    </xf>
    <xf numFmtId="170" fontId="0" fillId="19" borderId="1" xfId="0" applyNumberFormat="1" applyFill="1" applyBorder="1" applyAlignment="1" applyProtection="1">
      <alignment horizontal="center" vertical="center"/>
    </xf>
    <xf numFmtId="170" fontId="0" fillId="19" borderId="1" xfId="0" applyNumberFormat="1" applyFill="1" applyBorder="1" applyAlignment="1" applyProtection="1">
      <alignment horizontal="center" vertical="center" wrapText="1"/>
    </xf>
    <xf numFmtId="0" fontId="3" fillId="14" borderId="3" xfId="0" applyFont="1" applyFill="1" applyBorder="1" applyAlignment="1">
      <alignment horizontal="left" vertical="center" wrapText="1"/>
    </xf>
    <xf numFmtId="3" fontId="0" fillId="19" borderId="1" xfId="0" applyNumberFormat="1" applyFill="1" applyBorder="1" applyAlignment="1" applyProtection="1">
      <alignment vertical="center"/>
    </xf>
    <xf numFmtId="0" fontId="7" fillId="4" borderId="2" xfId="0" applyFont="1" applyFill="1" applyBorder="1" applyAlignment="1">
      <alignment horizontal="center"/>
    </xf>
    <xf numFmtId="0" fontId="7" fillId="4" borderId="3" xfId="0" applyFont="1" applyFill="1" applyBorder="1" applyAlignment="1">
      <alignment horizontal="center"/>
    </xf>
    <xf numFmtId="0" fontId="2" fillId="18" borderId="2" xfId="0" applyFont="1" applyFill="1" applyBorder="1" applyAlignment="1" applyProtection="1">
      <alignment horizontal="center"/>
      <protection locked="0"/>
    </xf>
    <xf numFmtId="0" fontId="2" fillId="18" borderId="3" xfId="0" applyFont="1" applyFill="1" applyBorder="1" applyAlignment="1" applyProtection="1">
      <alignment horizontal="center"/>
      <protection locked="0"/>
    </xf>
    <xf numFmtId="0" fontId="13" fillId="10" borderId="2" xfId="0" applyFont="1" applyFill="1" applyBorder="1" applyAlignment="1">
      <alignment horizontal="center" wrapText="1"/>
    </xf>
    <xf numFmtId="0" fontId="13" fillId="10" borderId="3" xfId="0" applyFont="1" applyFill="1" applyBorder="1" applyAlignment="1">
      <alignment horizontal="center" wrapText="1"/>
    </xf>
    <xf numFmtId="0" fontId="0" fillId="0" borderId="0" xfId="0" applyAlignment="1">
      <alignment horizontal="left"/>
    </xf>
    <xf numFmtId="0" fontId="3" fillId="14" borderId="1" xfId="0" applyFont="1" applyFill="1" applyBorder="1" applyAlignment="1">
      <alignment horizontal="center"/>
    </xf>
  </cellXfs>
  <cellStyles count="4">
    <cellStyle name="Comma" xfId="1" builtinId="3"/>
    <cellStyle name="Currency" xfId="2" builtinId="4"/>
    <cellStyle name="Normal" xfId="0" builtinId="0"/>
    <cellStyle name="Percent" xfId="3" builtinId="5"/>
  </cellStyles>
  <dxfs count="1">
    <dxf>
      <fill>
        <patternFill>
          <bgColor rgb="FFFF61FF"/>
        </patternFill>
      </fill>
    </dxf>
  </dxfs>
  <tableStyles count="0" defaultTableStyle="TableStyleMedium9" defaultPivotStyle="PivotStyleLight16"/>
  <colors>
    <mruColors>
      <color rgb="FF0000FF"/>
      <color rgb="FFFF61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373672</xdr:colOff>
      <xdr:row>1</xdr:row>
      <xdr:rowOff>0</xdr:rowOff>
    </xdr:from>
    <xdr:to>
      <xdr:col>13</xdr:col>
      <xdr:colOff>322383</xdr:colOff>
      <xdr:row>51</xdr:row>
      <xdr:rowOff>0</xdr:rowOff>
    </xdr:to>
    <xdr:sp macro="" textlink="">
      <xdr:nvSpPr>
        <xdr:cNvPr id="5" name="TextBox 4">
          <a:extLst>
            <a:ext uri="{FF2B5EF4-FFF2-40B4-BE49-F238E27FC236}">
              <a16:creationId xmlns:a16="http://schemas.microsoft.com/office/drawing/2014/main" xmlns="" id="{00000000-0008-0000-0000-000005000000}"/>
            </a:ext>
          </a:extLst>
        </xdr:cNvPr>
        <xdr:cNvSpPr txBox="1"/>
      </xdr:nvSpPr>
      <xdr:spPr>
        <a:xfrm>
          <a:off x="373672" y="190500"/>
          <a:ext cx="11583865" cy="9525000"/>
        </a:xfrm>
        <a:prstGeom prst="rect">
          <a:avLst/>
        </a:prstGeom>
        <a:solidFill>
          <a:schemeClr val="accent1">
            <a:lumMod val="50000"/>
          </a:schemeClr>
        </a:solidFill>
        <a:ln>
          <a:solidFill>
            <a:schemeClr val="accent1">
              <a:lumMod val="50000"/>
            </a:schemeClr>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pPr>
            <a:lnSpc>
              <a:spcPct val="150000"/>
            </a:lnSpc>
            <a:spcBef>
              <a:spcPts val="0"/>
            </a:spcBef>
          </a:pPr>
          <a:r>
            <a:rPr lang="en-US" sz="1100" b="1">
              <a:solidFill>
                <a:schemeClr val="bg1"/>
              </a:solidFill>
              <a:latin typeface="+mn-lt"/>
            </a:rPr>
            <a:t>Instructions: </a:t>
          </a:r>
        </a:p>
        <a:p>
          <a:pPr>
            <a:lnSpc>
              <a:spcPct val="150000"/>
            </a:lnSpc>
            <a:spcBef>
              <a:spcPts val="0"/>
            </a:spcBef>
          </a:pPr>
          <a:r>
            <a:rPr lang="en-US" sz="1100" b="0">
              <a:solidFill>
                <a:schemeClr val="bg1"/>
              </a:solidFill>
              <a:latin typeface="+mn-lt"/>
            </a:rPr>
            <a:t>1. On the "Inputs</a:t>
          </a:r>
          <a:r>
            <a:rPr lang="en-US" sz="1100" b="0" baseline="0">
              <a:solidFill>
                <a:schemeClr val="bg1"/>
              </a:solidFill>
              <a:latin typeface="+mn-lt"/>
            </a:rPr>
            <a:t> &amp; Outputs" tab, f</a:t>
          </a:r>
          <a:r>
            <a:rPr lang="en-US" sz="1100" b="0">
              <a:solidFill>
                <a:schemeClr val="bg1"/>
              </a:solidFill>
              <a:latin typeface="+mn-lt"/>
            </a:rPr>
            <a:t>ill in all "blue and green" shaded sections (Project Information, Proposed Improvement Information and Daily Travel Demand</a:t>
          </a:r>
          <a:r>
            <a:rPr lang="en-US" sz="1100" b="0" baseline="0">
              <a:solidFill>
                <a:schemeClr val="bg1"/>
              </a:solidFill>
              <a:latin typeface="+mn-lt"/>
            </a:rPr>
            <a:t>). Sponsors may request assistance from HGAC to fill in the Daily Travel Demand information.  </a:t>
          </a:r>
        </a:p>
        <a:p>
          <a:pPr marL="171450" indent="-171450">
            <a:buFont typeface="Arial" panose="020B0604020202020204" pitchFamily="34" charset="0"/>
            <a:buChar char="•"/>
          </a:pPr>
          <a:r>
            <a:rPr lang="en-US" sz="1100">
              <a:solidFill>
                <a:schemeClr val="bg1"/>
              </a:solidFill>
              <a:effectLst/>
              <a:latin typeface="+mn-lt"/>
              <a:ea typeface="+mn-ea"/>
              <a:cs typeface="+mn-cs"/>
            </a:rPr>
            <a:t>Project Information:</a:t>
          </a:r>
        </a:p>
        <a:p>
          <a:pPr marL="171450" indent="-171450">
            <a:buFont typeface="Arial" panose="020B0604020202020204" pitchFamily="34" charset="0"/>
            <a:buChar char="•"/>
          </a:pPr>
          <a:r>
            <a:rPr lang="en-US" sz="1100">
              <a:solidFill>
                <a:schemeClr val="bg1"/>
              </a:solidFill>
              <a:effectLst/>
              <a:latin typeface="+mn-lt"/>
              <a:ea typeface="+mn-ea"/>
              <a:cs typeface="+mn-cs"/>
            </a:rPr>
            <a:t>	County: Please click drop-down arrow on cell B7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endParaRPr lang="en-US">
            <a:solidFill>
              <a:schemeClr val="bg1"/>
            </a:solidFill>
            <a:effectLst/>
          </a:endParaRPr>
        </a:p>
        <a:p>
          <a:pPr marL="171450" indent="-171450" eaLnBrk="1" fontAlgn="auto" latinLnBrk="0" hangingPunct="1">
            <a:buFont typeface="Arial" panose="020B0604020202020204" pitchFamily="34" charset="0"/>
            <a:buChar char="•"/>
          </a:pPr>
          <a:r>
            <a:rPr lang="en-US" sz="1100">
              <a:solidFill>
                <a:schemeClr val="bg1"/>
              </a:solidFill>
              <a:effectLst/>
              <a:latin typeface="+mn-lt"/>
              <a:ea typeface="+mn-ea"/>
              <a:cs typeface="+mn-cs"/>
            </a:rPr>
            <a:t>	Facility Type: Please click the drop-down arrow  on cell B8 to select the facility type of the proposed project</a:t>
          </a:r>
          <a:endParaRPr lang="en-US">
            <a:solidFill>
              <a:schemeClr val="bg1"/>
            </a:solidFill>
            <a:effectLst/>
          </a:endParaRPr>
        </a:p>
        <a:p>
          <a:pPr marL="171450"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Proposed Improvement Information:</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Year Open to Traffic?: Must be &gt;=2021.</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Please click the drop-down arrow on cell B18 to select the year</a:t>
          </a:r>
          <a:r>
            <a:rPr lang="en-US" sz="1100" baseline="0">
              <a:solidFill>
                <a:schemeClr val="bg1"/>
              </a:solidFill>
              <a:effectLst/>
              <a:latin typeface="+mn-lt"/>
              <a:ea typeface="+mn-ea"/>
              <a:cs typeface="+mn-cs"/>
            </a:rPr>
            <a:t> Open to Traffic</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Type</a:t>
          </a:r>
          <a:r>
            <a:rPr lang="en-US" sz="1100" baseline="0">
              <a:solidFill>
                <a:schemeClr val="bg1"/>
              </a:solidFill>
              <a:effectLst/>
              <a:latin typeface="+mn-lt"/>
              <a:ea typeface="+mn-ea"/>
              <a:cs typeface="+mn-cs"/>
            </a:rPr>
            <a:t> of Improvement</a:t>
          </a:r>
          <a:r>
            <a:rPr lang="en-US" sz="1100">
              <a:solidFill>
                <a:schemeClr val="bg1"/>
              </a:solidFill>
              <a:effectLst/>
              <a:latin typeface="+mn-lt"/>
              <a:ea typeface="+mn-ea"/>
              <a:cs typeface="+mn-cs"/>
            </a:rPr>
            <a:t>:</a:t>
          </a:r>
          <a:r>
            <a:rPr lang="en-US" sz="1100" baseline="0">
              <a:solidFill>
                <a:schemeClr val="bg1"/>
              </a:solidFill>
              <a:effectLst/>
              <a:latin typeface="+mn-lt"/>
              <a:ea typeface="+mn-ea"/>
              <a:cs typeface="+mn-cs"/>
            </a:rPr>
            <a:t> Please click the drop-down arrow on cell B19 to select the  improvement type from dropdown list</a:t>
          </a:r>
          <a:r>
            <a:rPr lang="en-US" sz="1100">
              <a:solidFill>
                <a:schemeClr val="bg1"/>
              </a:solidFill>
              <a:effectLst/>
              <a:latin typeface="+mn-lt"/>
              <a:ea typeface="+mn-ea"/>
              <a:cs typeface="+mn-cs"/>
            </a:rPr>
            <a:t>, if more than one improvements are considered please select the improvement type that results in highest travel delay reductions. Improvement types provided in</a:t>
          </a:r>
          <a:r>
            <a:rPr lang="en-US" sz="1100" baseline="0">
              <a:solidFill>
                <a:schemeClr val="bg1"/>
              </a:solidFill>
              <a:effectLst/>
              <a:latin typeface="+mn-lt"/>
              <a:ea typeface="+mn-ea"/>
              <a:cs typeface="+mn-cs"/>
            </a:rPr>
            <a:t> the drop-down list are consistent with the d</a:t>
          </a:r>
          <a:r>
            <a:rPr lang="en-US" sz="1100">
              <a:solidFill>
                <a:schemeClr val="bg1"/>
              </a:solidFill>
              <a:effectLst/>
              <a:latin typeface="+mn-lt"/>
              <a:ea typeface="+mn-ea"/>
              <a:cs typeface="+mn-cs"/>
            </a:rPr>
            <a:t>elay reduction factors shown in "Delay Reduction Factors" tab.</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a:t>
          </a:r>
          <a:r>
            <a:rPr lang="en-US" sz="1100" baseline="0">
              <a:solidFill>
                <a:schemeClr val="bg1"/>
              </a:solidFill>
              <a:effectLst/>
              <a:latin typeface="+mn-lt"/>
              <a:ea typeface="+mn-ea"/>
              <a:cs typeface="+mn-cs"/>
            </a:rPr>
            <a:t> Delay Reductions (in %)</a:t>
          </a:r>
          <a:r>
            <a:rPr lang="en-US" sz="1100">
              <a:solidFill>
                <a:schemeClr val="bg1"/>
              </a:solidFill>
              <a:effectLst/>
              <a:latin typeface="+mn-lt"/>
              <a:ea typeface="+mn-ea"/>
              <a:cs typeface="+mn-cs"/>
            </a:rPr>
            <a:t>: </a:t>
          </a:r>
          <a:r>
            <a:rPr lang="en-US" sz="1100" baseline="0">
              <a:solidFill>
                <a:schemeClr val="bg1"/>
              </a:solidFill>
              <a:effectLst/>
              <a:latin typeface="+mn-lt"/>
              <a:ea typeface="+mn-ea"/>
              <a:cs typeface="+mn-cs"/>
            </a:rPr>
            <a:t>Delay reductions factor is populated based on the type of improvement selected in cell B20.</a:t>
          </a:r>
          <a:r>
            <a:rPr lang="en-US" sz="1100">
              <a:solidFill>
                <a:schemeClr val="bg1"/>
              </a:solidFill>
              <a:effectLst/>
              <a:latin typeface="+mn-lt"/>
              <a:ea typeface="+mn-ea"/>
              <a:cs typeface="+mn-cs"/>
            </a:rPr>
            <a:t>  These reduction</a:t>
          </a:r>
          <a:r>
            <a:rPr lang="en-US" sz="1100" baseline="0">
              <a:solidFill>
                <a:schemeClr val="bg1"/>
              </a:solidFill>
              <a:effectLst/>
              <a:latin typeface="+mn-lt"/>
              <a:ea typeface="+mn-ea"/>
              <a:cs typeface="+mn-cs"/>
            </a:rPr>
            <a:t> factors provided in Delay Reductions tab are consistent with TTI's "Estimating Congestion Benefits of Transportation Projects with FIXiT 2.0: Updating and Improving the Sketch Planning Tool Final Report". This report can be found at : https://policy.tti.tamu.edu/congestion/estimating-congestion-benefits-of-transportation-projects-with-fixit-2-0/. </a:t>
          </a:r>
        </a:p>
        <a:p>
          <a:pPr marL="628650" lvl="1" indent="-171450">
            <a:lnSpc>
              <a:spcPct val="150000"/>
            </a:lnSpc>
            <a:spcBef>
              <a:spcPts val="0"/>
            </a:spcBef>
            <a:buFont typeface="Arial" panose="020B0604020202020204" pitchFamily="34" charset="0"/>
            <a:buChar char="•"/>
          </a:pPr>
          <a:r>
            <a:rPr lang="en-US" sz="1100" b="1" i="1" u="sng" baseline="0">
              <a:solidFill>
                <a:schemeClr val="bg1"/>
              </a:solidFill>
              <a:effectLst/>
              <a:latin typeface="+mn-lt"/>
              <a:ea typeface="+mn-ea"/>
              <a:cs typeface="+mn-cs"/>
            </a:rPr>
            <a:t>Estimated Daily Reductions for Transit and Active Transportation projects are also provided in the "Delay Reductions Factor" tab</a:t>
          </a:r>
          <a:r>
            <a:rPr lang="en-US" sz="1100" b="1" baseline="0">
              <a:solidFill>
                <a:schemeClr val="bg1"/>
              </a:solidFill>
              <a:effectLst/>
              <a:latin typeface="+mn-lt"/>
              <a:ea typeface="+mn-ea"/>
              <a:cs typeface="+mn-cs"/>
            </a:rPr>
            <a:t>.</a:t>
          </a:r>
          <a:endParaRPr lang="en-US" sz="1100" b="1">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Service Life (Years): Please Enter Service Life of the project in cell B21</a:t>
          </a:r>
        </a:p>
        <a:p>
          <a:pPr marL="171450" lvl="0"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Daily Travel Demand:</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Volume (ADT): Sponsors may enter the latest traffic count available form TxDOT’s traffic count data, or sponsors may choose to collect the traffic counts and enter collected traffic count data</a:t>
          </a:r>
          <a:r>
            <a:rPr lang="en-US" sz="1100" baseline="0">
              <a:solidFill>
                <a:schemeClr val="bg1"/>
              </a:solidFill>
              <a:effectLst/>
              <a:latin typeface="+mn-lt"/>
              <a:ea typeface="+mn-ea"/>
              <a:cs typeface="+mn-cs"/>
            </a:rPr>
            <a:t> in cell B25</a:t>
          </a:r>
        </a:p>
        <a:p>
          <a:pPr marL="628650" lvl="1" indent="-171450">
            <a:lnSpc>
              <a:spcPct val="150000"/>
            </a:lnSpc>
            <a:spcBef>
              <a:spcPts val="0"/>
            </a:spcBef>
            <a:buFont typeface="Arial" panose="020B0604020202020204" pitchFamily="34" charset="0"/>
            <a:buChar char="•"/>
          </a:pPr>
          <a:r>
            <a:rPr lang="en-US" sz="1100" baseline="0">
              <a:solidFill>
                <a:schemeClr val="bg1"/>
              </a:solidFill>
              <a:effectLst/>
              <a:latin typeface="+mn-lt"/>
              <a:ea typeface="+mn-ea"/>
              <a:cs typeface="+mn-cs"/>
            </a:rPr>
            <a:t>2018 Peak Period Volume (both directions): 2018 Peak Period Volume </a:t>
          </a:r>
          <a:r>
            <a:rPr lang="en-US" sz="1100">
              <a:solidFill>
                <a:schemeClr val="bg1"/>
              </a:solidFill>
              <a:effectLst/>
              <a:latin typeface="+mn-lt"/>
              <a:ea typeface="+mn-ea"/>
              <a:cs typeface="+mn-cs"/>
            </a:rPr>
            <a:t>(6AM – 9AM + 3PM – 7PM) </a:t>
          </a:r>
          <a:r>
            <a:rPr lang="en-US" sz="1100" baseline="0">
              <a:solidFill>
                <a:schemeClr val="bg1"/>
              </a:solidFill>
              <a:effectLst/>
              <a:latin typeface="+mn-lt"/>
              <a:ea typeface="+mn-ea"/>
              <a:cs typeface="+mn-cs"/>
            </a:rPr>
            <a:t>in cell B28 is calculated based on the 2018 ADT</a:t>
          </a:r>
        </a:p>
        <a:p>
          <a:pPr marL="628650" lvl="1" indent="-171450">
            <a:lnSpc>
              <a:spcPct val="150000"/>
            </a:lnSpc>
            <a:spcBef>
              <a:spcPts val="0"/>
            </a:spcBef>
            <a:buFont typeface="Arial" panose="020B0604020202020204" pitchFamily="34" charset="0"/>
            <a:buChar char="•"/>
          </a:pPr>
          <a:r>
            <a:rPr lang="en-US" sz="1100" baseline="0">
              <a:solidFill>
                <a:schemeClr val="bg1"/>
              </a:solidFill>
              <a:effectLst/>
              <a:latin typeface="+mn-lt"/>
              <a:ea typeface="+mn-ea"/>
              <a:cs typeface="+mn-cs"/>
            </a:rPr>
            <a:t>Peak Period Volume in Year Open to Traffic: Peak period traffic volume in Year Open to Traffic is calculated in cell B29 based on the 2018 ADT</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 Free Flow Speed</a:t>
          </a:r>
          <a:r>
            <a:rPr lang="en-US" sz="1100" baseline="0">
              <a:solidFill>
                <a:schemeClr val="bg1"/>
              </a:solidFill>
              <a:effectLst/>
              <a:latin typeface="+mn-lt"/>
              <a:ea typeface="+mn-ea"/>
              <a:cs typeface="+mn-cs"/>
            </a:rPr>
            <a:t> before improvement</a:t>
          </a:r>
          <a:r>
            <a:rPr lang="en-US" sz="1100">
              <a:solidFill>
                <a:schemeClr val="bg1"/>
              </a:solidFill>
              <a:effectLst/>
              <a:latin typeface="+mn-lt"/>
              <a:ea typeface="+mn-ea"/>
              <a:cs typeface="+mn-cs"/>
            </a:rPr>
            <a:t>:  Please enter estimated free flow speed of the facility before improvement in cell</a:t>
          </a:r>
          <a:r>
            <a:rPr lang="en-US" sz="1100" baseline="0">
              <a:solidFill>
                <a:schemeClr val="bg1"/>
              </a:solidFill>
              <a:effectLst/>
              <a:latin typeface="+mn-lt"/>
              <a:ea typeface="+mn-ea"/>
              <a:cs typeface="+mn-cs"/>
            </a:rPr>
            <a:t> B32</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Average Corridor Speed before improvement: Please provide average corridor speed before improvement in cell B33</a:t>
          </a:r>
          <a:endParaRPr lang="en-US">
            <a:solidFill>
              <a:schemeClr val="bg1"/>
            </a:solidFill>
            <a:effectLst/>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Peak Period Traffic Volume (both Direction):  2018 peak</a:t>
          </a:r>
          <a:r>
            <a:rPr lang="en-US" sz="1100" baseline="0">
              <a:solidFill>
                <a:schemeClr val="bg1"/>
              </a:solidFill>
              <a:effectLst/>
              <a:latin typeface="+mn-lt"/>
              <a:ea typeface="+mn-ea"/>
              <a:cs typeface="+mn-cs"/>
            </a:rPr>
            <a:t> period traffic volume in cell B35 is calculated based on the 2018 ADT</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Peak Period Roadway Capacity (all lanes): Please enter peak period</a:t>
          </a:r>
          <a:r>
            <a:rPr lang="en-US" sz="1100" baseline="0">
              <a:solidFill>
                <a:schemeClr val="bg1"/>
              </a:solidFill>
              <a:effectLst/>
              <a:latin typeface="+mn-lt"/>
              <a:ea typeface="+mn-ea"/>
              <a:cs typeface="+mn-cs"/>
            </a:rPr>
            <a:t> roadway capacity in cell B36.  </a:t>
          </a:r>
          <a:r>
            <a:rPr lang="en-US" sz="1100">
              <a:solidFill>
                <a:schemeClr val="bg1"/>
              </a:solidFill>
              <a:effectLst/>
              <a:latin typeface="+mn-lt"/>
              <a:ea typeface="+mn-ea"/>
              <a:cs typeface="+mn-cs"/>
            </a:rPr>
            <a:t>Sponsors may request 2018 HGAC’s regional model peak period capacity</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 2025 Peak Period Traffic Volume (both</a:t>
          </a:r>
          <a:r>
            <a:rPr lang="en-US" sz="1100" baseline="0">
              <a:solidFill>
                <a:schemeClr val="bg1"/>
              </a:solidFill>
              <a:effectLst/>
              <a:latin typeface="+mn-lt"/>
              <a:ea typeface="+mn-ea"/>
              <a:cs typeface="+mn-cs"/>
            </a:rPr>
            <a:t> directions)</a:t>
          </a:r>
          <a:r>
            <a:rPr lang="en-US" sz="1100">
              <a:solidFill>
                <a:schemeClr val="bg1"/>
              </a:solidFill>
              <a:effectLst/>
              <a:latin typeface="+mn-lt"/>
              <a:ea typeface="+mn-ea"/>
              <a:cs typeface="+mn-cs"/>
            </a:rPr>
            <a:t>: Please enter estimated 2025 peak period traffic volume in cell B37.</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2025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2025 Peak Period Roadway Capacity (all lanes): Please enter peak period roadway</a:t>
          </a:r>
          <a:r>
            <a:rPr lang="en-US" sz="1100" baseline="0">
              <a:solidFill>
                <a:schemeClr val="bg1"/>
              </a:solidFill>
              <a:effectLst/>
              <a:latin typeface="+mn-lt"/>
              <a:ea typeface="+mn-ea"/>
              <a:cs typeface="+mn-cs"/>
            </a:rPr>
            <a:t> capacity in cell B38.  </a:t>
          </a:r>
          <a:r>
            <a:rPr lang="en-US" sz="1100">
              <a:solidFill>
                <a:schemeClr val="bg1"/>
              </a:solidFill>
              <a:effectLst/>
              <a:latin typeface="+mn-lt"/>
              <a:ea typeface="+mn-ea"/>
              <a:cs typeface="+mn-cs"/>
            </a:rPr>
            <a:t>Sponsors may request 2025 HGAC’s regional model peak period Capacity</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 2045 Peak Period Traffic Volume (both directions): Please enter estimated 2045</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peak period traffic volume in cell B39. Sponsors may request 2045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2045 Peak Period Roadway Capacity (all lanes): Please enter peak period roadway capacity</a:t>
          </a:r>
          <a:r>
            <a:rPr lang="en-US" sz="1100" baseline="0">
              <a:solidFill>
                <a:schemeClr val="bg1"/>
              </a:solidFill>
              <a:effectLst/>
              <a:latin typeface="+mn-lt"/>
              <a:ea typeface="+mn-ea"/>
              <a:cs typeface="+mn-cs"/>
            </a:rPr>
            <a:t> in cell B40.  </a:t>
          </a:r>
          <a:r>
            <a:rPr lang="en-US" sz="1100">
              <a:solidFill>
                <a:schemeClr val="bg1"/>
              </a:solidFill>
              <a:effectLst/>
              <a:latin typeface="+mn-lt"/>
              <a:ea typeface="+mn-ea"/>
              <a:cs typeface="+mn-cs"/>
            </a:rPr>
            <a:t>Sponsors may request 2045 HGAC’s regional model peak period Capacity</a:t>
          </a:r>
          <a:endParaRPr lang="en-US">
            <a:solidFill>
              <a:schemeClr val="bg1"/>
            </a:solidFill>
            <a:effectLst/>
          </a:endParaRPr>
        </a:p>
        <a:p>
          <a:pPr marL="171450" indent="-171450">
            <a:lnSpc>
              <a:spcPct val="150000"/>
            </a:lnSpc>
            <a:buFont typeface="Arial" panose="020B0604020202020204" pitchFamily="34" charset="0"/>
            <a:buChar char="•"/>
          </a:pPr>
          <a:r>
            <a:rPr lang="en-US" sz="1100" b="0" baseline="0">
              <a:solidFill>
                <a:schemeClr val="bg1"/>
              </a:solidFill>
              <a:latin typeface="+mn-lt"/>
            </a:rPr>
            <a:t> </a:t>
          </a:r>
          <a:r>
            <a:rPr lang="en-US" sz="1100">
              <a:solidFill>
                <a:schemeClr val="bg1"/>
              </a:solidFill>
              <a:effectLst/>
              <a:latin typeface="+mn-lt"/>
              <a:ea typeface="+mn-ea"/>
              <a:cs typeface="+mn-cs"/>
            </a:rPr>
            <a:t>VHT Improvements:</a:t>
          </a:r>
          <a:endParaRPr lang="en-US" sz="1100">
            <a:solidFill>
              <a:schemeClr val="bg1"/>
            </a:solidFill>
            <a:effectLst/>
          </a:endParaRPr>
        </a:p>
        <a:p>
          <a:pPr marL="628650" lvl="1" indent="-171450">
            <a:lnSpc>
              <a:spcPct val="150000"/>
            </a:lnSpc>
            <a:buFont typeface="Arial" panose="020B0604020202020204" pitchFamily="34" charset="0"/>
            <a:buChar char="•"/>
          </a:pPr>
          <a:r>
            <a:rPr lang="en-US" sz="1100">
              <a:solidFill>
                <a:schemeClr val="bg1"/>
              </a:solidFill>
              <a:effectLst/>
              <a:latin typeface="+mn-lt"/>
              <a:ea typeface="+mn-ea"/>
              <a:cs typeface="+mn-cs"/>
            </a:rPr>
            <a:t>VHT Without Project: VHT without project is calculated in cell G29 based on peak</a:t>
          </a:r>
          <a:r>
            <a:rPr lang="en-US" sz="1100" baseline="0">
              <a:solidFill>
                <a:schemeClr val="bg1"/>
              </a:solidFill>
              <a:effectLst/>
              <a:latin typeface="+mn-lt"/>
              <a:ea typeface="+mn-ea"/>
              <a:cs typeface="+mn-cs"/>
            </a:rPr>
            <a:t> period volume in year open to traffic and travel time values calculated in cells F18 - -F23</a:t>
          </a:r>
          <a:endParaRPr lang="en-US">
            <a:solidFill>
              <a:schemeClr val="bg1"/>
            </a:solidFill>
            <a:effectLst/>
          </a:endParaRPr>
        </a:p>
        <a:p>
          <a:pPr marL="628650" lvl="1" indent="-171450">
            <a:lnSpc>
              <a:spcPct val="150000"/>
            </a:lnSpc>
            <a:buFont typeface="Arial" panose="020B0604020202020204" pitchFamily="34" charset="0"/>
            <a:buChar char="•"/>
          </a:pPr>
          <a:r>
            <a:rPr lang="en-US" sz="1100">
              <a:solidFill>
                <a:schemeClr val="bg1"/>
              </a:solidFill>
              <a:effectLst/>
              <a:latin typeface="+mn-lt"/>
              <a:ea typeface="+mn-ea"/>
              <a:cs typeface="+mn-cs"/>
            </a:rPr>
            <a:t>VHT with Project: VHT with project is calculated in cell F29</a:t>
          </a:r>
          <a:endParaRPr lang="en-US" sz="1100" b="0" baseline="0">
            <a:solidFill>
              <a:schemeClr val="bg1"/>
            </a:solidFill>
            <a:latin typeface="+mn-lt"/>
          </a:endParaRPr>
        </a:p>
        <a:p>
          <a:pPr>
            <a:lnSpc>
              <a:spcPct val="150000"/>
            </a:lnSpc>
            <a:spcBef>
              <a:spcPts val="0"/>
            </a:spcBef>
          </a:pPr>
          <a:r>
            <a:rPr lang="en-US" sz="1100" b="0" baseline="0">
              <a:solidFill>
                <a:schemeClr val="bg1"/>
              </a:solidFill>
              <a:latin typeface="+mn-lt"/>
            </a:rPr>
            <a:t>2. Travel Time Reduction saving will be populated in "red" shaded section ("Benefit Results")</a:t>
          </a:r>
        </a:p>
        <a:p>
          <a:endParaRPr lang="en-US" sz="1100" b="1" baseline="0">
            <a:solidFill>
              <a:schemeClr val="bg1"/>
            </a:solidFill>
            <a:latin typeface="+mn-lt"/>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xmlns=""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4097" name="Drop Down 1" hidden="1">
              <a:extLst>
                <a:ext uri="{63B3BB69-23CF-44E3-9099-C40C66FF867C}">
                  <a14:compatExt spid="_x0000_s4097"/>
                </a:ext>
                <a:ext uri="{FF2B5EF4-FFF2-40B4-BE49-F238E27FC236}">
                  <a16:creationId xmlns:a16="http://schemas.microsoft.com/office/drawing/2014/main" xmlns="" id="{00000000-0008-0000-01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xmlns=""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3073" name="Drop Down 1" hidden="1">
              <a:extLst>
                <a:ext uri="{63B3BB69-23CF-44E3-9099-C40C66FF867C}">
                  <a14:compatExt spid="_x0000_s3073"/>
                </a:ext>
                <a:ext uri="{FF2B5EF4-FFF2-40B4-BE49-F238E27FC236}">
                  <a16:creationId xmlns:a16="http://schemas.microsoft.com/office/drawing/2014/main" xmlns=""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1</xdr:col>
      <xdr:colOff>19050</xdr:colOff>
      <xdr:row>11</xdr:row>
      <xdr:rowOff>152399</xdr:rowOff>
    </xdr:from>
    <xdr:to>
      <xdr:col>3</xdr:col>
      <xdr:colOff>295275</xdr:colOff>
      <xdr:row>22</xdr:row>
      <xdr:rowOff>142874</xdr:rowOff>
    </xdr:to>
    <xdr:sp macro="" textlink="">
      <xdr:nvSpPr>
        <xdr:cNvPr id="2" name="TextBox 1">
          <a:hlinkClick xmlns:r="http://schemas.openxmlformats.org/officeDocument/2006/relationships" r:id="rId1"/>
          <a:extLst>
            <a:ext uri="{FF2B5EF4-FFF2-40B4-BE49-F238E27FC236}">
              <a16:creationId xmlns:a16="http://schemas.microsoft.com/office/drawing/2014/main" xmlns="" id="{00000000-0008-0000-0500-000002000000}"/>
            </a:ext>
          </a:extLst>
        </xdr:cNvPr>
        <xdr:cNvSpPr txBox="1"/>
      </xdr:nvSpPr>
      <xdr:spPr>
        <a:xfrm>
          <a:off x="247650" y="2247899"/>
          <a:ext cx="5953125" cy="2085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r>
            <a:rPr lang="en-US" sz="1100">
              <a:effectLst/>
            </a:rPr>
            <a:t>Real Wage growth rate is taken from</a:t>
          </a:r>
          <a:r>
            <a:rPr lang="en-US" sz="1100" baseline="0">
              <a:effectLst/>
            </a:rPr>
            <a:t> the news relase of Southwest Information Office of the  Bureau of Labor Statistics title "Changing Compensateion Costs in the Houston Metropolitan Area" released in March 2018.  the News release can be found at:  </a:t>
          </a:r>
          <a:r>
            <a:rPr lang="en-US" sz="1100" u="sng" baseline="0">
              <a:effectLst/>
            </a:rPr>
            <a:t>https://www.bls.gov/regions/southwest/news-release/employmentcostindex_houston.htm</a:t>
          </a:r>
          <a:r>
            <a:rPr lang="en-US" sz="1100" baseline="0">
              <a:effectLst/>
            </a:rPr>
            <a:t>.</a:t>
          </a:r>
        </a:p>
        <a:p>
          <a:endParaRPr lang="en-US" sz="1050">
            <a:effectLst/>
          </a:endParaRPr>
        </a:p>
      </xdr:txBody>
    </xdr:sp>
    <xdr:clientData/>
  </xdr:twoCellAnchor>
  <xdr:twoCellAnchor>
    <xdr:from>
      <xdr:col>1</xdr:col>
      <xdr:colOff>47625</xdr:colOff>
      <xdr:row>11</xdr:row>
      <xdr:rowOff>161924</xdr:rowOff>
    </xdr:from>
    <xdr:to>
      <xdr:col>3</xdr:col>
      <xdr:colOff>323850</xdr:colOff>
      <xdr:row>22</xdr:row>
      <xdr:rowOff>152399</xdr:rowOff>
    </xdr:to>
    <xdr:sp macro="" textlink="">
      <xdr:nvSpPr>
        <xdr:cNvPr id="4" name="TextBox 3">
          <a:hlinkClick xmlns:r="http://schemas.openxmlformats.org/officeDocument/2006/relationships" r:id="rId1"/>
          <a:extLst>
            <a:ext uri="{FF2B5EF4-FFF2-40B4-BE49-F238E27FC236}">
              <a16:creationId xmlns:a16="http://schemas.microsoft.com/office/drawing/2014/main" xmlns="" id="{00000000-0008-0000-0500-000004000000}"/>
            </a:ext>
          </a:extLst>
        </xdr:cNvPr>
        <xdr:cNvSpPr txBox="1"/>
      </xdr:nvSpPr>
      <xdr:spPr>
        <a:xfrm>
          <a:off x="276225" y="2257424"/>
          <a:ext cx="5953125" cy="2085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r>
            <a:rPr lang="en-US" sz="1100">
              <a:effectLst/>
            </a:rPr>
            <a:t>Real Wage growth rate is taken from</a:t>
          </a:r>
          <a:r>
            <a:rPr lang="en-US" sz="1100" baseline="0">
              <a:effectLst/>
            </a:rPr>
            <a:t> the news relase of Southwest Information Office of the  Bureau of Labor Statistics title "Changing Compensateion Costs in the Houston Metropolitan Area" released in March 2018.  the News release can be found at:  </a:t>
          </a:r>
          <a:r>
            <a:rPr lang="en-US" sz="1100" u="sng" baseline="0">
              <a:effectLst/>
            </a:rPr>
            <a:t>https://www.bls.gov/regions/southwest/news-release/employmentcostindex_houston.htm</a:t>
          </a:r>
          <a:r>
            <a:rPr lang="en-US" sz="1100" baseline="0">
              <a:effectLst/>
            </a:rPr>
            <a:t>.</a:t>
          </a:r>
        </a:p>
        <a:p>
          <a:endParaRPr lang="en-US" sz="1100" baseline="0">
            <a:effectLst/>
            <a:latin typeface="Calibri" panose="020F0502020204030204" pitchFamily="34"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4" tint="-0.499984740745262"/>
    <pageSetUpPr fitToPage="1"/>
  </sheetPr>
  <dimension ref="A7"/>
  <sheetViews>
    <sheetView topLeftCell="A18" zoomScale="130" zoomScaleNormal="130" workbookViewId="0">
      <selection activeCell="O14" sqref="O14"/>
    </sheetView>
  </sheetViews>
  <sheetFormatPr defaultRowHeight="15" x14ac:dyDescent="0.25"/>
  <cols>
    <col min="1" max="1" width="45.140625" bestFit="1" customWidth="1"/>
    <col min="2" max="2" width="12.5703125" customWidth="1"/>
    <col min="3" max="3" width="5.28515625" customWidth="1"/>
    <col min="4" max="4" width="23.5703125" customWidth="1"/>
    <col min="5" max="5" width="15.28515625" bestFit="1" customWidth="1"/>
    <col min="6" max="6" width="13.28515625" customWidth="1"/>
    <col min="7" max="7" width="4.5703125" customWidth="1"/>
  </cols>
  <sheetData>
    <row r="7" spans="1:1" x14ac:dyDescent="0.25">
      <c r="A7" s="29"/>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theme="8"/>
    <pageSetUpPr fitToPage="1"/>
  </sheetPr>
  <dimension ref="A3:J53"/>
  <sheetViews>
    <sheetView zoomScale="85" zoomScaleNormal="85" workbookViewId="0">
      <selection activeCell="H1" sqref="H1:H1048576"/>
    </sheetView>
  </sheetViews>
  <sheetFormatPr defaultRowHeight="15" x14ac:dyDescent="0.25"/>
  <cols>
    <col min="1" max="1" width="38.85546875" customWidth="1"/>
    <col min="2" max="2" width="12.5703125" customWidth="1"/>
    <col min="3" max="3" width="5.28515625" customWidth="1"/>
    <col min="4" max="4" width="33.5703125" bestFit="1" customWidth="1"/>
    <col min="5" max="5" width="13.28515625" customWidth="1"/>
    <col min="6" max="6" width="4.5703125" customWidth="1"/>
    <col min="8" max="8" width="2.140625" hidden="1" customWidth="1"/>
    <col min="9" max="9" width="18.7109375" bestFit="1" customWidth="1"/>
    <col min="10" max="10" width="38.28515625" bestFit="1" customWidth="1"/>
  </cols>
  <sheetData>
    <row r="3" spans="1:10" x14ac:dyDescent="0.25">
      <c r="A3" s="9" t="s">
        <v>10</v>
      </c>
      <c r="D3" s="9" t="s">
        <v>30</v>
      </c>
      <c r="E3" s="10" t="s">
        <v>20</v>
      </c>
      <c r="G3" s="16" t="s">
        <v>24</v>
      </c>
      <c r="H3" s="16"/>
      <c r="I3" s="16" t="s">
        <v>31</v>
      </c>
      <c r="J3" s="16" t="s">
        <v>55</v>
      </c>
    </row>
    <row r="4" spans="1:10" x14ac:dyDescent="0.25">
      <c r="A4" s="7" t="s">
        <v>15</v>
      </c>
      <c r="B4" s="8"/>
      <c r="D4" s="7" t="s">
        <v>52</v>
      </c>
      <c r="E4" s="50">
        <v>2015</v>
      </c>
      <c r="G4" s="14">
        <f>E4</f>
        <v>2015</v>
      </c>
      <c r="H4" s="14">
        <f>IF(G4&lt;2041,1,0)</f>
        <v>1</v>
      </c>
      <c r="I4" s="24">
        <f>IF($G4&lt;($G$4+$E$5),$E$17,0)*H4</f>
        <v>0</v>
      </c>
      <c r="J4" s="38">
        <f>I4*$B$18*$B$19/10^3</f>
        <v>0</v>
      </c>
    </row>
    <row r="5" spans="1:10" x14ac:dyDescent="0.25">
      <c r="A5" s="7" t="s">
        <v>16</v>
      </c>
      <c r="B5" s="8"/>
      <c r="D5" s="7" t="s">
        <v>42</v>
      </c>
      <c r="E5" s="11">
        <v>10</v>
      </c>
      <c r="G5" s="15">
        <f t="shared" ref="G5:G29" si="0">G4+1</f>
        <v>2016</v>
      </c>
      <c r="H5" s="15">
        <f t="shared" ref="H5:H29" si="1">IF(G5&lt;2041,1,0)</f>
        <v>1</v>
      </c>
      <c r="I5" s="24">
        <f t="shared" ref="I5:I29" si="2">IF($G5&lt;($G$4+$E$5),$E$17,0)*H5</f>
        <v>0</v>
      </c>
      <c r="J5" s="45">
        <f t="shared" ref="J5:J24" si="3">I5*$B$18*$B$19/10^3</f>
        <v>0</v>
      </c>
    </row>
    <row r="6" spans="1:10" x14ac:dyDescent="0.25">
      <c r="A6" s="7" t="s">
        <v>17</v>
      </c>
      <c r="B6" s="8">
        <v>1</v>
      </c>
      <c r="D6" s="149" t="s">
        <v>40</v>
      </c>
      <c r="E6" s="150"/>
      <c r="G6" s="14">
        <f t="shared" si="0"/>
        <v>2017</v>
      </c>
      <c r="H6" s="14">
        <f t="shared" si="1"/>
        <v>1</v>
      </c>
      <c r="I6" s="24">
        <f t="shared" si="2"/>
        <v>0</v>
      </c>
      <c r="J6" s="38">
        <f t="shared" si="3"/>
        <v>0</v>
      </c>
    </row>
    <row r="7" spans="1:10" x14ac:dyDescent="0.25">
      <c r="A7" s="7" t="s">
        <v>53</v>
      </c>
      <c r="B7" s="26"/>
      <c r="D7" s="7" t="s">
        <v>50</v>
      </c>
      <c r="E7" s="11"/>
      <c r="G7" s="15">
        <f t="shared" si="0"/>
        <v>2018</v>
      </c>
      <c r="H7" s="15">
        <f t="shared" si="1"/>
        <v>1</v>
      </c>
      <c r="I7" s="24">
        <f t="shared" si="2"/>
        <v>0</v>
      </c>
      <c r="J7" s="45">
        <f t="shared" si="3"/>
        <v>0</v>
      </c>
    </row>
    <row r="8" spans="1:10" x14ac:dyDescent="0.25">
      <c r="A8" s="25" t="s">
        <v>54</v>
      </c>
      <c r="B8" s="26"/>
      <c r="D8" s="7" t="s">
        <v>48</v>
      </c>
      <c r="E8" s="49">
        <v>1.1499999999999999</v>
      </c>
      <c r="G8" s="14">
        <f t="shared" si="0"/>
        <v>2019</v>
      </c>
      <c r="H8" s="14">
        <f t="shared" si="1"/>
        <v>1</v>
      </c>
      <c r="I8" s="24">
        <f t="shared" si="2"/>
        <v>0</v>
      </c>
      <c r="J8" s="38">
        <f t="shared" si="3"/>
        <v>0</v>
      </c>
    </row>
    <row r="9" spans="1:10" x14ac:dyDescent="0.25">
      <c r="G9" s="15">
        <f t="shared" si="0"/>
        <v>2020</v>
      </c>
      <c r="H9" s="15">
        <f t="shared" si="1"/>
        <v>1</v>
      </c>
      <c r="I9" s="24">
        <f t="shared" si="2"/>
        <v>0</v>
      </c>
      <c r="J9" s="45">
        <f t="shared" si="3"/>
        <v>0</v>
      </c>
    </row>
    <row r="10" spans="1:10" x14ac:dyDescent="0.25">
      <c r="A10" s="13" t="s">
        <v>29</v>
      </c>
      <c r="G10" s="14">
        <f t="shared" si="0"/>
        <v>2021</v>
      </c>
      <c r="H10" s="14">
        <f t="shared" si="1"/>
        <v>1</v>
      </c>
      <c r="I10" s="24">
        <f t="shared" si="2"/>
        <v>0</v>
      </c>
      <c r="J10" s="38">
        <f t="shared" si="3"/>
        <v>0</v>
      </c>
    </row>
    <row r="11" spans="1:10" x14ac:dyDescent="0.25">
      <c r="A11" s="12" t="s">
        <v>51</v>
      </c>
      <c r="B11" s="47">
        <f>NPV($B$17,J4:J29)/(1+$B$17)^(E4-B16+1)</f>
        <v>0</v>
      </c>
      <c r="G11" s="15">
        <f t="shared" si="0"/>
        <v>2022</v>
      </c>
      <c r="H11" s="15">
        <f t="shared" si="1"/>
        <v>1</v>
      </c>
      <c r="I11" s="24">
        <f t="shared" si="2"/>
        <v>0</v>
      </c>
      <c r="J11" s="45">
        <f t="shared" si="3"/>
        <v>0</v>
      </c>
    </row>
    <row r="12" spans="1:10" x14ac:dyDescent="0.25">
      <c r="A12" s="12" t="s">
        <v>28</v>
      </c>
      <c r="B12" s="44" t="e">
        <f>B11/B7</f>
        <v>#DIV/0!</v>
      </c>
      <c r="G12" s="14">
        <f t="shared" si="0"/>
        <v>2023</v>
      </c>
      <c r="H12" s="14">
        <f t="shared" si="1"/>
        <v>1</v>
      </c>
      <c r="I12" s="24">
        <f t="shared" si="2"/>
        <v>0</v>
      </c>
      <c r="J12" s="38">
        <f t="shared" si="3"/>
        <v>0</v>
      </c>
    </row>
    <row r="13" spans="1:10" x14ac:dyDescent="0.25">
      <c r="G13" s="15">
        <f t="shared" si="0"/>
        <v>2024</v>
      </c>
      <c r="H13" s="15">
        <f t="shared" si="1"/>
        <v>1</v>
      </c>
      <c r="I13" s="24">
        <f t="shared" si="2"/>
        <v>0</v>
      </c>
      <c r="J13" s="45">
        <f t="shared" si="3"/>
        <v>0</v>
      </c>
    </row>
    <row r="14" spans="1:10" x14ac:dyDescent="0.25">
      <c r="G14" s="14">
        <f>G13+1</f>
        <v>2025</v>
      </c>
      <c r="H14" s="14">
        <f t="shared" si="1"/>
        <v>1</v>
      </c>
      <c r="I14" s="24">
        <f t="shared" si="2"/>
        <v>0</v>
      </c>
      <c r="J14" s="38">
        <f t="shared" si="3"/>
        <v>0</v>
      </c>
    </row>
    <row r="15" spans="1:10" x14ac:dyDescent="0.25">
      <c r="A15" s="17" t="s">
        <v>11</v>
      </c>
      <c r="G15" s="15">
        <f t="shared" si="0"/>
        <v>2026</v>
      </c>
      <c r="H15" s="15">
        <f t="shared" si="1"/>
        <v>1</v>
      </c>
      <c r="I15" s="24">
        <f t="shared" si="2"/>
        <v>0</v>
      </c>
      <c r="J15" s="45">
        <f t="shared" si="3"/>
        <v>0</v>
      </c>
    </row>
    <row r="16" spans="1:10" x14ac:dyDescent="0.25">
      <c r="A16" s="18" t="s">
        <v>12</v>
      </c>
      <c r="B16" s="30">
        <f>'Assumed Values'!C5</f>
        <v>2018</v>
      </c>
      <c r="D16" s="17" t="s">
        <v>26</v>
      </c>
      <c r="E16" s="27" t="s">
        <v>20</v>
      </c>
      <c r="G16" s="14">
        <f t="shared" si="0"/>
        <v>2027</v>
      </c>
      <c r="H16" s="14">
        <f t="shared" si="1"/>
        <v>1</v>
      </c>
      <c r="I16" s="24">
        <f t="shared" si="2"/>
        <v>0</v>
      </c>
      <c r="J16" s="38">
        <f t="shared" si="3"/>
        <v>0</v>
      </c>
    </row>
    <row r="17" spans="1:10" x14ac:dyDescent="0.25">
      <c r="A17" s="18" t="s">
        <v>13</v>
      </c>
      <c r="B17" s="19">
        <f>'Assumed Values'!C6</f>
        <v>7.0000000000000007E-2</v>
      </c>
      <c r="D17" s="21" t="s">
        <v>49</v>
      </c>
      <c r="E17" s="22">
        <f>E7/E8</f>
        <v>0</v>
      </c>
      <c r="G17" s="15">
        <f t="shared" si="0"/>
        <v>2028</v>
      </c>
      <c r="H17" s="15">
        <f t="shared" si="1"/>
        <v>1</v>
      </c>
      <c r="I17" s="24">
        <f t="shared" si="2"/>
        <v>0</v>
      </c>
      <c r="J17" s="45">
        <f t="shared" si="3"/>
        <v>0</v>
      </c>
    </row>
    <row r="18" spans="1:10" x14ac:dyDescent="0.25">
      <c r="A18" s="18" t="s">
        <v>14</v>
      </c>
      <c r="B18" s="18">
        <f>IF(B6=2,2.1, 1.1)</f>
        <v>1.1000000000000001</v>
      </c>
      <c r="G18" s="14">
        <f t="shared" si="0"/>
        <v>2029</v>
      </c>
      <c r="H18" s="14">
        <f t="shared" si="1"/>
        <v>1</v>
      </c>
      <c r="I18" s="24">
        <f t="shared" si="2"/>
        <v>0</v>
      </c>
      <c r="J18" s="38">
        <f t="shared" si="3"/>
        <v>0</v>
      </c>
    </row>
    <row r="19" spans="1:10" x14ac:dyDescent="0.25">
      <c r="A19" s="18" t="s">
        <v>18</v>
      </c>
      <c r="B19" s="20">
        <f>'Assumed Values'!C9</f>
        <v>17.728589999999997</v>
      </c>
      <c r="G19" s="15">
        <f t="shared" si="0"/>
        <v>2030</v>
      </c>
      <c r="H19" s="15">
        <f t="shared" si="1"/>
        <v>1</v>
      </c>
      <c r="I19" s="24">
        <f t="shared" si="2"/>
        <v>0</v>
      </c>
      <c r="J19" s="45">
        <f t="shared" si="3"/>
        <v>0</v>
      </c>
    </row>
    <row r="20" spans="1:10" x14ac:dyDescent="0.25">
      <c r="A20" s="18" t="s">
        <v>27</v>
      </c>
      <c r="B20" s="18">
        <v>260</v>
      </c>
      <c r="G20" s="14">
        <f t="shared" si="0"/>
        <v>2031</v>
      </c>
      <c r="H20" s="14">
        <f t="shared" si="1"/>
        <v>1</v>
      </c>
      <c r="I20" s="24">
        <f t="shared" si="2"/>
        <v>0</v>
      </c>
      <c r="J20" s="38">
        <f t="shared" si="3"/>
        <v>0</v>
      </c>
    </row>
    <row r="21" spans="1:10" x14ac:dyDescent="0.25">
      <c r="G21" s="15">
        <f t="shared" si="0"/>
        <v>2032</v>
      </c>
      <c r="H21" s="15">
        <f t="shared" si="1"/>
        <v>1</v>
      </c>
      <c r="I21" s="24">
        <f t="shared" si="2"/>
        <v>0</v>
      </c>
      <c r="J21" s="45">
        <f t="shared" si="3"/>
        <v>0</v>
      </c>
    </row>
    <row r="22" spans="1:10" x14ac:dyDescent="0.25">
      <c r="G22" s="14">
        <f t="shared" si="0"/>
        <v>2033</v>
      </c>
      <c r="H22" s="14">
        <f t="shared" si="1"/>
        <v>1</v>
      </c>
      <c r="I22" s="24">
        <f t="shared" si="2"/>
        <v>0</v>
      </c>
      <c r="J22" s="38">
        <f t="shared" si="3"/>
        <v>0</v>
      </c>
    </row>
    <row r="23" spans="1:10" x14ac:dyDescent="0.25">
      <c r="G23" s="15">
        <f t="shared" si="0"/>
        <v>2034</v>
      </c>
      <c r="H23" s="15">
        <f t="shared" si="1"/>
        <v>1</v>
      </c>
      <c r="I23" s="24">
        <f t="shared" si="2"/>
        <v>0</v>
      </c>
      <c r="J23" s="45">
        <f t="shared" si="3"/>
        <v>0</v>
      </c>
    </row>
    <row r="24" spans="1:10" x14ac:dyDescent="0.25">
      <c r="G24" s="14">
        <f t="shared" si="0"/>
        <v>2035</v>
      </c>
      <c r="H24" s="14">
        <f t="shared" si="1"/>
        <v>1</v>
      </c>
      <c r="I24" s="24">
        <f t="shared" si="2"/>
        <v>0</v>
      </c>
      <c r="J24" s="38">
        <f t="shared" si="3"/>
        <v>0</v>
      </c>
    </row>
    <row r="25" spans="1:10" x14ac:dyDescent="0.25">
      <c r="G25" s="15">
        <f t="shared" si="0"/>
        <v>2036</v>
      </c>
      <c r="H25" s="15">
        <f t="shared" si="1"/>
        <v>1</v>
      </c>
      <c r="I25" s="24">
        <f t="shared" si="2"/>
        <v>0</v>
      </c>
      <c r="J25" s="45">
        <f t="shared" ref="J25:J29" si="4">I25*$B$18*$B$19/10^3</f>
        <v>0</v>
      </c>
    </row>
    <row r="26" spans="1:10" x14ac:dyDescent="0.25">
      <c r="G26" s="14">
        <f t="shared" si="0"/>
        <v>2037</v>
      </c>
      <c r="H26" s="14">
        <f t="shared" si="1"/>
        <v>1</v>
      </c>
      <c r="I26" s="24">
        <f t="shared" si="2"/>
        <v>0</v>
      </c>
      <c r="J26" s="38">
        <f t="shared" si="4"/>
        <v>0</v>
      </c>
    </row>
    <row r="27" spans="1:10" x14ac:dyDescent="0.25">
      <c r="G27" s="15">
        <f t="shared" si="0"/>
        <v>2038</v>
      </c>
      <c r="H27" s="15">
        <f t="shared" si="1"/>
        <v>1</v>
      </c>
      <c r="I27" s="24">
        <f t="shared" si="2"/>
        <v>0</v>
      </c>
      <c r="J27" s="45">
        <f t="shared" si="4"/>
        <v>0</v>
      </c>
    </row>
    <row r="28" spans="1:10" x14ac:dyDescent="0.25">
      <c r="G28" s="14">
        <f t="shared" si="0"/>
        <v>2039</v>
      </c>
      <c r="H28" s="14">
        <f t="shared" si="1"/>
        <v>1</v>
      </c>
      <c r="I28" s="24">
        <f t="shared" si="2"/>
        <v>0</v>
      </c>
      <c r="J28" s="38">
        <f t="shared" si="4"/>
        <v>0</v>
      </c>
    </row>
    <row r="29" spans="1:10" x14ac:dyDescent="0.25">
      <c r="A29" s="29"/>
      <c r="G29" s="15">
        <f t="shared" si="0"/>
        <v>2040</v>
      </c>
      <c r="H29" s="15">
        <f t="shared" si="1"/>
        <v>1</v>
      </c>
      <c r="I29" s="24">
        <f t="shared" si="2"/>
        <v>0</v>
      </c>
      <c r="J29" s="45">
        <f t="shared" si="4"/>
        <v>0</v>
      </c>
    </row>
    <row r="51" spans="1:1" x14ac:dyDescent="0.25">
      <c r="A51" t="s">
        <v>21</v>
      </c>
    </row>
    <row r="52" spans="1:1" x14ac:dyDescent="0.25">
      <c r="A52" s="6" t="s">
        <v>23</v>
      </c>
    </row>
    <row r="53" spans="1:1" x14ac:dyDescent="0.25">
      <c r="A53" s="6" t="s">
        <v>22</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theme="8"/>
    <pageSetUpPr fitToPage="1"/>
  </sheetPr>
  <dimension ref="A3:K55"/>
  <sheetViews>
    <sheetView zoomScale="85" zoomScaleNormal="85" workbookViewId="0">
      <selection activeCell="H1" sqref="H1:H1048576"/>
    </sheetView>
  </sheetViews>
  <sheetFormatPr defaultRowHeight="15" x14ac:dyDescent="0.25"/>
  <cols>
    <col min="1" max="1" width="54.28515625" customWidth="1"/>
    <col min="2" max="2" width="12.5703125" customWidth="1"/>
    <col min="3" max="3" width="5.28515625" customWidth="1"/>
    <col min="4" max="4" width="37.42578125" bestFit="1" customWidth="1"/>
    <col min="5" max="5" width="13.28515625" customWidth="1"/>
    <col min="6" max="6" width="4.5703125" customWidth="1"/>
    <col min="8" max="8" width="26.42578125" bestFit="1" customWidth="1"/>
    <col min="9" max="9" width="34.5703125" bestFit="1" customWidth="1"/>
    <col min="10" max="10" width="24.140625" bestFit="1" customWidth="1"/>
    <col min="11" max="11" width="33.42578125" bestFit="1" customWidth="1"/>
  </cols>
  <sheetData>
    <row r="3" spans="1:11" x14ac:dyDescent="0.25">
      <c r="A3" s="9" t="s">
        <v>10</v>
      </c>
      <c r="D3" s="9" t="s">
        <v>38</v>
      </c>
      <c r="E3" s="10" t="s">
        <v>20</v>
      </c>
      <c r="G3" s="16" t="s">
        <v>24</v>
      </c>
      <c r="H3" s="16" t="s">
        <v>47</v>
      </c>
      <c r="I3" s="16" t="s">
        <v>58</v>
      </c>
      <c r="J3" s="16" t="s">
        <v>46</v>
      </c>
      <c r="K3" s="16" t="s">
        <v>59</v>
      </c>
    </row>
    <row r="4" spans="1:11" x14ac:dyDescent="0.25">
      <c r="A4" s="7" t="s">
        <v>15</v>
      </c>
      <c r="B4" s="8"/>
      <c r="D4" s="7" t="s">
        <v>52</v>
      </c>
      <c r="E4" s="50">
        <v>2015</v>
      </c>
      <c r="G4" s="14">
        <f>E4</f>
        <v>2015</v>
      </c>
      <c r="H4" s="41" t="e">
        <f t="shared" ref="H4:H24" si="0">IF($G4&lt;($G$4+$E$5),$E$17,0)</f>
        <v>#REF!</v>
      </c>
      <c r="I4" s="40" t="e">
        <f>H4*$B$20/10^3</f>
        <v>#REF!</v>
      </c>
      <c r="J4" s="41" t="e">
        <f t="shared" ref="J4:J24" si="1">IF($G4&lt;($G$4+$E$5),$E$18,0)</f>
        <v>#REF!</v>
      </c>
      <c r="K4" s="40" t="e">
        <f>J4*$B$21/10^3</f>
        <v>#REF!</v>
      </c>
    </row>
    <row r="5" spans="1:11" x14ac:dyDescent="0.25">
      <c r="A5" s="7" t="s">
        <v>16</v>
      </c>
      <c r="B5" s="8"/>
      <c r="D5" s="7" t="s">
        <v>42</v>
      </c>
      <c r="E5" s="11">
        <v>10</v>
      </c>
      <c r="G5" s="15">
        <f t="shared" ref="G5:G29" si="2">G4+1</f>
        <v>2016</v>
      </c>
      <c r="H5" s="41" t="e">
        <f t="shared" si="0"/>
        <v>#REF!</v>
      </c>
      <c r="I5" s="42" t="e">
        <f t="shared" ref="I5:I24" si="3">H5*$B$20/10^3</f>
        <v>#REF!</v>
      </c>
      <c r="J5" s="41" t="e">
        <f t="shared" si="1"/>
        <v>#REF!</v>
      </c>
      <c r="K5" s="42" t="e">
        <f t="shared" ref="K5:K24" si="4">J5*$B$21/10^3</f>
        <v>#REF!</v>
      </c>
    </row>
    <row r="6" spans="1:11" x14ac:dyDescent="0.25">
      <c r="A6" s="7" t="s">
        <v>43</v>
      </c>
      <c r="B6" s="8">
        <v>2</v>
      </c>
      <c r="D6" s="149" t="s">
        <v>40</v>
      </c>
      <c r="E6" s="150"/>
      <c r="G6" s="14">
        <f t="shared" si="2"/>
        <v>2017</v>
      </c>
      <c r="H6" s="41" t="e">
        <f t="shared" si="0"/>
        <v>#REF!</v>
      </c>
      <c r="I6" s="40" t="e">
        <f t="shared" si="3"/>
        <v>#REF!</v>
      </c>
      <c r="J6" s="41" t="e">
        <f t="shared" si="1"/>
        <v>#REF!</v>
      </c>
      <c r="K6" s="40" t="e">
        <f t="shared" si="4"/>
        <v>#REF!</v>
      </c>
    </row>
    <row r="7" spans="1:11" x14ac:dyDescent="0.25">
      <c r="A7" s="7" t="s">
        <v>53</v>
      </c>
      <c r="B7" s="26"/>
      <c r="D7" s="7" t="s">
        <v>39</v>
      </c>
      <c r="E7" s="11"/>
      <c r="G7" s="15">
        <f t="shared" si="2"/>
        <v>2018</v>
      </c>
      <c r="H7" s="41" t="e">
        <f t="shared" si="0"/>
        <v>#REF!</v>
      </c>
      <c r="I7" s="42" t="e">
        <f t="shared" si="3"/>
        <v>#REF!</v>
      </c>
      <c r="J7" s="41" t="e">
        <f t="shared" si="1"/>
        <v>#REF!</v>
      </c>
      <c r="K7" s="42" t="e">
        <f t="shared" si="4"/>
        <v>#REF!</v>
      </c>
    </row>
    <row r="8" spans="1:11" x14ac:dyDescent="0.25">
      <c r="A8" s="25" t="s">
        <v>54</v>
      </c>
      <c r="B8" s="26"/>
      <c r="D8" s="149" t="s">
        <v>41</v>
      </c>
      <c r="E8" s="150"/>
      <c r="G8" s="14">
        <f t="shared" si="2"/>
        <v>2019</v>
      </c>
      <c r="H8" s="41" t="e">
        <f t="shared" si="0"/>
        <v>#REF!</v>
      </c>
      <c r="I8" s="40" t="e">
        <f t="shared" si="3"/>
        <v>#REF!</v>
      </c>
      <c r="J8" s="41" t="e">
        <f t="shared" si="1"/>
        <v>#REF!</v>
      </c>
      <c r="K8" s="40" t="e">
        <f t="shared" si="4"/>
        <v>#REF!</v>
      </c>
    </row>
    <row r="9" spans="1:11" x14ac:dyDescent="0.25">
      <c r="D9" s="7" t="s">
        <v>44</v>
      </c>
      <c r="E9" s="11"/>
      <c r="G9" s="15">
        <f t="shared" si="2"/>
        <v>2020</v>
      </c>
      <c r="H9" s="41" t="e">
        <f t="shared" si="0"/>
        <v>#REF!</v>
      </c>
      <c r="I9" s="42" t="e">
        <f t="shared" si="3"/>
        <v>#REF!</v>
      </c>
      <c r="J9" s="41" t="e">
        <f t="shared" si="1"/>
        <v>#REF!</v>
      </c>
      <c r="K9" s="42" t="e">
        <f t="shared" si="4"/>
        <v>#REF!</v>
      </c>
    </row>
    <row r="10" spans="1:11" x14ac:dyDescent="0.25">
      <c r="A10" s="13" t="s">
        <v>29</v>
      </c>
      <c r="D10" s="7" t="s">
        <v>45</v>
      </c>
      <c r="E10" s="11"/>
      <c r="G10" s="14">
        <f t="shared" si="2"/>
        <v>2021</v>
      </c>
      <c r="H10" s="41" t="e">
        <f t="shared" si="0"/>
        <v>#REF!</v>
      </c>
      <c r="I10" s="40" t="e">
        <f t="shared" si="3"/>
        <v>#REF!</v>
      </c>
      <c r="J10" s="41" t="e">
        <f t="shared" si="1"/>
        <v>#REF!</v>
      </c>
      <c r="K10" s="40" t="e">
        <f t="shared" si="4"/>
        <v>#REF!</v>
      </c>
    </row>
    <row r="11" spans="1:11" x14ac:dyDescent="0.25">
      <c r="A11" s="12" t="s">
        <v>60</v>
      </c>
      <c r="B11" s="43" t="e">
        <f>(NPV($B$17,K4:K24)+NPV($B$17,I4:I24))/(1+$B$17)^2</f>
        <v>#REF!</v>
      </c>
      <c r="G11" s="15">
        <f t="shared" si="2"/>
        <v>2022</v>
      </c>
      <c r="H11" s="41" t="e">
        <f t="shared" si="0"/>
        <v>#REF!</v>
      </c>
      <c r="I11" s="42" t="e">
        <f t="shared" si="3"/>
        <v>#REF!</v>
      </c>
      <c r="J11" s="41" t="e">
        <f t="shared" si="1"/>
        <v>#REF!</v>
      </c>
      <c r="K11" s="42" t="e">
        <f t="shared" si="4"/>
        <v>#REF!</v>
      </c>
    </row>
    <row r="12" spans="1:11" x14ac:dyDescent="0.25">
      <c r="A12" s="12" t="s">
        <v>28</v>
      </c>
      <c r="B12" s="44" t="e">
        <f>B11/B7</f>
        <v>#REF!</v>
      </c>
      <c r="G12" s="14">
        <f t="shared" si="2"/>
        <v>2023</v>
      </c>
      <c r="H12" s="41" t="e">
        <f t="shared" si="0"/>
        <v>#REF!</v>
      </c>
      <c r="I12" s="40" t="e">
        <f t="shared" si="3"/>
        <v>#REF!</v>
      </c>
      <c r="J12" s="41" t="e">
        <f t="shared" si="1"/>
        <v>#REF!</v>
      </c>
      <c r="K12" s="40" t="e">
        <f t="shared" si="4"/>
        <v>#REF!</v>
      </c>
    </row>
    <row r="13" spans="1:11" x14ac:dyDescent="0.25">
      <c r="A13" s="12" t="s">
        <v>61</v>
      </c>
      <c r="B13" s="43" t="e">
        <f>B7*(B17/(1-(1+B17)^(-E5))/(SUM(H4:H29)+SUM(J4:J29)))</f>
        <v>#REF!</v>
      </c>
      <c r="G13" s="15">
        <f t="shared" si="2"/>
        <v>2024</v>
      </c>
      <c r="H13" s="41" t="e">
        <f t="shared" si="0"/>
        <v>#REF!</v>
      </c>
      <c r="I13" s="42" t="e">
        <f t="shared" si="3"/>
        <v>#REF!</v>
      </c>
      <c r="J13" s="41" t="e">
        <f t="shared" si="1"/>
        <v>#REF!</v>
      </c>
      <c r="K13" s="42" t="e">
        <f t="shared" si="4"/>
        <v>#REF!</v>
      </c>
    </row>
    <row r="14" spans="1:11" x14ac:dyDescent="0.25">
      <c r="G14" s="14">
        <f>G13+1</f>
        <v>2025</v>
      </c>
      <c r="H14" s="41">
        <f t="shared" si="0"/>
        <v>0</v>
      </c>
      <c r="I14" s="40" t="e">
        <f t="shared" si="3"/>
        <v>#REF!</v>
      </c>
      <c r="J14" s="41">
        <f t="shared" si="1"/>
        <v>0</v>
      </c>
      <c r="K14" s="40" t="e">
        <f t="shared" si="4"/>
        <v>#REF!</v>
      </c>
    </row>
    <row r="15" spans="1:11" x14ac:dyDescent="0.25">
      <c r="A15" s="17" t="s">
        <v>11</v>
      </c>
      <c r="G15" s="15">
        <f t="shared" si="2"/>
        <v>2026</v>
      </c>
      <c r="H15" s="41">
        <f t="shared" si="0"/>
        <v>0</v>
      </c>
      <c r="I15" s="42" t="e">
        <f t="shared" si="3"/>
        <v>#REF!</v>
      </c>
      <c r="J15" s="41">
        <f t="shared" si="1"/>
        <v>0</v>
      </c>
      <c r="K15" s="42" t="e">
        <f t="shared" si="4"/>
        <v>#REF!</v>
      </c>
    </row>
    <row r="16" spans="1:11" x14ac:dyDescent="0.25">
      <c r="A16" s="18" t="s">
        <v>12</v>
      </c>
      <c r="B16" s="30">
        <v>2015</v>
      </c>
      <c r="D16" s="17" t="s">
        <v>26</v>
      </c>
      <c r="E16" s="27" t="s">
        <v>20</v>
      </c>
      <c r="G16" s="14">
        <f t="shared" si="2"/>
        <v>2027</v>
      </c>
      <c r="H16" s="41">
        <f t="shared" si="0"/>
        <v>0</v>
      </c>
      <c r="I16" s="40" t="e">
        <f t="shared" si="3"/>
        <v>#REF!</v>
      </c>
      <c r="J16" s="41">
        <f t="shared" si="1"/>
        <v>0</v>
      </c>
      <c r="K16" s="40" t="e">
        <f t="shared" si="4"/>
        <v>#REF!</v>
      </c>
    </row>
    <row r="17" spans="1:11" x14ac:dyDescent="0.25">
      <c r="A17" s="18" t="s">
        <v>13</v>
      </c>
      <c r="B17" s="19">
        <v>7.0000000000000007E-2</v>
      </c>
      <c r="D17" s="21" t="s">
        <v>44</v>
      </c>
      <c r="E17" s="37" t="e">
        <f>IF(E9,E9,$E$7*B18*$B$22/10^6)</f>
        <v>#REF!</v>
      </c>
      <c r="G17" s="15">
        <f t="shared" si="2"/>
        <v>2028</v>
      </c>
      <c r="H17" s="41">
        <f t="shared" si="0"/>
        <v>0</v>
      </c>
      <c r="I17" s="42" t="e">
        <f t="shared" si="3"/>
        <v>#REF!</v>
      </c>
      <c r="J17" s="41">
        <f t="shared" si="1"/>
        <v>0</v>
      </c>
      <c r="K17" s="42" t="e">
        <f t="shared" si="4"/>
        <v>#REF!</v>
      </c>
    </row>
    <row r="18" spans="1:11" x14ac:dyDescent="0.25">
      <c r="A18" s="18" t="s">
        <v>36</v>
      </c>
      <c r="B18" s="48" t="e">
        <f>IF($B$6=2,'Assumed Values'!#REF!,0)</f>
        <v>#REF!</v>
      </c>
      <c r="D18" s="21" t="s">
        <v>45</v>
      </c>
      <c r="E18" s="37" t="e">
        <f>IF(E10,E10,$E$7*B19*$B$22/10^6)</f>
        <v>#REF!</v>
      </c>
      <c r="G18" s="14">
        <f t="shared" si="2"/>
        <v>2029</v>
      </c>
      <c r="H18" s="41">
        <f t="shared" si="0"/>
        <v>0</v>
      </c>
      <c r="I18" s="40" t="e">
        <f t="shared" si="3"/>
        <v>#REF!</v>
      </c>
      <c r="J18" s="41">
        <f t="shared" si="1"/>
        <v>0</v>
      </c>
      <c r="K18" s="40" t="e">
        <f t="shared" si="4"/>
        <v>#REF!</v>
      </c>
    </row>
    <row r="19" spans="1:11" x14ac:dyDescent="0.25">
      <c r="A19" s="18" t="s">
        <v>37</v>
      </c>
      <c r="B19" s="48" t="e">
        <f>IF($B$6=2,'Assumed Values'!#REF!,0)</f>
        <v>#REF!</v>
      </c>
      <c r="G19" s="15">
        <f t="shared" si="2"/>
        <v>2030</v>
      </c>
      <c r="H19" s="41">
        <f t="shared" si="0"/>
        <v>0</v>
      </c>
      <c r="I19" s="42" t="e">
        <f t="shared" si="3"/>
        <v>#REF!</v>
      </c>
      <c r="J19" s="41">
        <f t="shared" si="1"/>
        <v>0</v>
      </c>
      <c r="K19" s="42" t="e">
        <f t="shared" si="4"/>
        <v>#REF!</v>
      </c>
    </row>
    <row r="20" spans="1:11" x14ac:dyDescent="0.25">
      <c r="A20" s="18" t="s">
        <v>62</v>
      </c>
      <c r="B20" s="39" t="e">
        <f>'Assumed Values'!#REF!</f>
        <v>#REF!</v>
      </c>
      <c r="G20" s="14">
        <f t="shared" si="2"/>
        <v>2031</v>
      </c>
      <c r="H20" s="41">
        <f t="shared" si="0"/>
        <v>0</v>
      </c>
      <c r="I20" s="40" t="e">
        <f t="shared" si="3"/>
        <v>#REF!</v>
      </c>
      <c r="J20" s="41">
        <f t="shared" si="1"/>
        <v>0</v>
      </c>
      <c r="K20" s="40" t="e">
        <f t="shared" si="4"/>
        <v>#REF!</v>
      </c>
    </row>
    <row r="21" spans="1:11" x14ac:dyDescent="0.25">
      <c r="A21" s="18" t="s">
        <v>63</v>
      </c>
      <c r="B21" s="39" t="e">
        <f>'Assumed Values'!#REF!</f>
        <v>#REF!</v>
      </c>
      <c r="G21" s="15">
        <f t="shared" si="2"/>
        <v>2032</v>
      </c>
      <c r="H21" s="41">
        <f t="shared" si="0"/>
        <v>0</v>
      </c>
      <c r="I21" s="42" t="e">
        <f t="shared" si="3"/>
        <v>#REF!</v>
      </c>
      <c r="J21" s="41">
        <f t="shared" si="1"/>
        <v>0</v>
      </c>
      <c r="K21" s="42" t="e">
        <f t="shared" si="4"/>
        <v>#REF!</v>
      </c>
    </row>
    <row r="22" spans="1:11" x14ac:dyDescent="0.25">
      <c r="A22" s="18" t="s">
        <v>27</v>
      </c>
      <c r="B22" s="18">
        <v>260</v>
      </c>
      <c r="G22" s="14">
        <f t="shared" si="2"/>
        <v>2033</v>
      </c>
      <c r="H22" s="41">
        <f t="shared" si="0"/>
        <v>0</v>
      </c>
      <c r="I22" s="40" t="e">
        <f t="shared" si="3"/>
        <v>#REF!</v>
      </c>
      <c r="J22" s="41">
        <f t="shared" si="1"/>
        <v>0</v>
      </c>
      <c r="K22" s="40" t="e">
        <f t="shared" si="4"/>
        <v>#REF!</v>
      </c>
    </row>
    <row r="23" spans="1:11" x14ac:dyDescent="0.25">
      <c r="G23" s="15">
        <f t="shared" si="2"/>
        <v>2034</v>
      </c>
      <c r="H23" s="41">
        <f t="shared" si="0"/>
        <v>0</v>
      </c>
      <c r="I23" s="42" t="e">
        <f t="shared" si="3"/>
        <v>#REF!</v>
      </c>
      <c r="J23" s="41">
        <f t="shared" si="1"/>
        <v>0</v>
      </c>
      <c r="K23" s="42" t="e">
        <f t="shared" si="4"/>
        <v>#REF!</v>
      </c>
    </row>
    <row r="24" spans="1:11" x14ac:dyDescent="0.25">
      <c r="G24" s="14">
        <f t="shared" si="2"/>
        <v>2035</v>
      </c>
      <c r="H24" s="41">
        <f t="shared" si="0"/>
        <v>0</v>
      </c>
      <c r="I24" s="40" t="e">
        <f t="shared" si="3"/>
        <v>#REF!</v>
      </c>
      <c r="J24" s="41">
        <f t="shared" si="1"/>
        <v>0</v>
      </c>
      <c r="K24" s="40" t="e">
        <f t="shared" si="4"/>
        <v>#REF!</v>
      </c>
    </row>
    <row r="25" spans="1:11" x14ac:dyDescent="0.25">
      <c r="G25" s="15">
        <f t="shared" si="2"/>
        <v>2036</v>
      </c>
      <c r="H25" s="41">
        <f t="shared" ref="H25:H28" si="5">IF($G25&lt;($G$4+$E$5),$E$17,0)</f>
        <v>0</v>
      </c>
      <c r="I25" s="42" t="e">
        <f t="shared" ref="I25:I29" si="6">H25*$B$20/10^3</f>
        <v>#REF!</v>
      </c>
      <c r="J25" s="41">
        <f t="shared" ref="J25:J28" si="7">IF($G25&lt;($G$4+$E$5),$E$18,0)</f>
        <v>0</v>
      </c>
      <c r="K25" s="42" t="e">
        <f t="shared" ref="K25:K29" si="8">J25*$B$21/10^3</f>
        <v>#REF!</v>
      </c>
    </row>
    <row r="26" spans="1:11" x14ac:dyDescent="0.25">
      <c r="G26" s="14">
        <f t="shared" si="2"/>
        <v>2037</v>
      </c>
      <c r="H26" s="41">
        <f t="shared" si="5"/>
        <v>0</v>
      </c>
      <c r="I26" s="40" t="e">
        <f t="shared" si="6"/>
        <v>#REF!</v>
      </c>
      <c r="J26" s="41">
        <f t="shared" si="7"/>
        <v>0</v>
      </c>
      <c r="K26" s="40" t="e">
        <f t="shared" si="8"/>
        <v>#REF!</v>
      </c>
    </row>
    <row r="27" spans="1:11" x14ac:dyDescent="0.25">
      <c r="G27" s="15">
        <f t="shared" si="2"/>
        <v>2038</v>
      </c>
      <c r="H27" s="41">
        <f t="shared" si="5"/>
        <v>0</v>
      </c>
      <c r="I27" s="42" t="e">
        <f t="shared" si="6"/>
        <v>#REF!</v>
      </c>
      <c r="J27" s="41">
        <f t="shared" si="7"/>
        <v>0</v>
      </c>
      <c r="K27" s="42" t="e">
        <f t="shared" si="8"/>
        <v>#REF!</v>
      </c>
    </row>
    <row r="28" spans="1:11" x14ac:dyDescent="0.25">
      <c r="G28" s="14">
        <f t="shared" si="2"/>
        <v>2039</v>
      </c>
      <c r="H28" s="41">
        <f t="shared" si="5"/>
        <v>0</v>
      </c>
      <c r="I28" s="40" t="e">
        <f t="shared" si="6"/>
        <v>#REF!</v>
      </c>
      <c r="J28" s="41">
        <f t="shared" si="7"/>
        <v>0</v>
      </c>
      <c r="K28" s="40" t="e">
        <f t="shared" si="8"/>
        <v>#REF!</v>
      </c>
    </row>
    <row r="29" spans="1:11" x14ac:dyDescent="0.25">
      <c r="G29" s="15">
        <f t="shared" si="2"/>
        <v>2040</v>
      </c>
      <c r="H29" s="41">
        <f>IF($G29&lt;($G$4+$E$5),$E$17,0)</f>
        <v>0</v>
      </c>
      <c r="I29" s="42" t="e">
        <f t="shared" si="6"/>
        <v>#REF!</v>
      </c>
      <c r="J29" s="41">
        <f>IF($G29&lt;($G$4+$E$5),$E$18,0)</f>
        <v>0</v>
      </c>
      <c r="K29" s="42" t="e">
        <f t="shared" si="8"/>
        <v>#REF!</v>
      </c>
    </row>
    <row r="31" spans="1:11" x14ac:dyDescent="0.25">
      <c r="A31" s="29"/>
    </row>
    <row r="53" spans="1:1" x14ac:dyDescent="0.25">
      <c r="A53" t="s">
        <v>21</v>
      </c>
    </row>
    <row r="54" spans="1:1" x14ac:dyDescent="0.25">
      <c r="A54" s="6" t="s">
        <v>23</v>
      </c>
    </row>
    <row r="55" spans="1:1" x14ac:dyDescent="0.25">
      <c r="A55" s="6" t="s">
        <v>22</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theme="8"/>
    <pageSetUpPr fitToPage="1"/>
  </sheetPr>
  <dimension ref="A3:G46"/>
  <sheetViews>
    <sheetView tabSelected="1" topLeftCell="A13" zoomScale="115" zoomScaleNormal="115" workbookViewId="0">
      <selection activeCell="B25" sqref="B25"/>
    </sheetView>
  </sheetViews>
  <sheetFormatPr defaultColWidth="9.140625" defaultRowHeight="15" x14ac:dyDescent="0.25"/>
  <cols>
    <col min="1" max="1" width="45.140625" style="103" bestFit="1" customWidth="1"/>
    <col min="2" max="2" width="16.42578125" style="103" customWidth="1"/>
    <col min="3" max="3" width="5.28515625" style="103" customWidth="1"/>
    <col min="4" max="4" width="5.140625" style="103" customWidth="1"/>
    <col min="5" max="5" width="36" style="103" customWidth="1"/>
    <col min="6" max="6" width="15.28515625" style="103" bestFit="1" customWidth="1"/>
    <col min="7" max="7" width="15.42578125" style="103" customWidth="1"/>
    <col min="8" max="8" width="9.140625" style="103"/>
    <col min="9" max="9" width="15.140625" style="103" customWidth="1"/>
    <col min="10" max="16384" width="9.140625" style="103"/>
  </cols>
  <sheetData>
    <row r="3" spans="1:7" ht="18.75" x14ac:dyDescent="0.3">
      <c r="A3" s="116" t="s">
        <v>77</v>
      </c>
      <c r="B3" s="112"/>
      <c r="C3" s="112"/>
      <c r="D3" s="112"/>
      <c r="E3" s="112"/>
      <c r="F3" s="117"/>
    </row>
    <row r="4" spans="1:7" x14ac:dyDescent="0.25">
      <c r="F4" s="118"/>
      <c r="G4" s="118"/>
    </row>
    <row r="5" spans="1:7" x14ac:dyDescent="0.25">
      <c r="A5" s="119" t="s">
        <v>96</v>
      </c>
    </row>
    <row r="6" spans="1:7" ht="60" x14ac:dyDescent="0.25">
      <c r="A6" s="8" t="s">
        <v>97</v>
      </c>
      <c r="B6" s="137" t="s">
        <v>233</v>
      </c>
      <c r="D6" s="8"/>
      <c r="E6" s="103" t="s">
        <v>187</v>
      </c>
    </row>
    <row r="7" spans="1:7" x14ac:dyDescent="0.25">
      <c r="A7" s="8" t="s">
        <v>98</v>
      </c>
      <c r="B7" s="138" t="s">
        <v>200</v>
      </c>
      <c r="D7" s="104"/>
      <c r="E7" s="103" t="s">
        <v>196</v>
      </c>
    </row>
    <row r="8" spans="1:7" x14ac:dyDescent="0.25">
      <c r="A8" s="8" t="s">
        <v>99</v>
      </c>
      <c r="B8" s="138" t="s">
        <v>206</v>
      </c>
      <c r="D8" s="105"/>
      <c r="E8" s="103" t="s">
        <v>216</v>
      </c>
    </row>
    <row r="9" spans="1:7" x14ac:dyDescent="0.25">
      <c r="A9" s="8" t="s">
        <v>100</v>
      </c>
      <c r="B9" s="138"/>
      <c r="D9" s="106"/>
      <c r="E9" s="103" t="s">
        <v>188</v>
      </c>
    </row>
    <row r="10" spans="1:7" x14ac:dyDescent="0.25">
      <c r="A10" s="8" t="s">
        <v>101</v>
      </c>
      <c r="B10" s="138"/>
    </row>
    <row r="11" spans="1:7" x14ac:dyDescent="0.25">
      <c r="A11" s="8" t="s">
        <v>102</v>
      </c>
      <c r="B11" s="138"/>
    </row>
    <row r="12" spans="1:7" x14ac:dyDescent="0.25">
      <c r="A12" s="8" t="s">
        <v>103</v>
      </c>
      <c r="B12" s="138">
        <v>2.6969669999999999</v>
      </c>
    </row>
    <row r="13" spans="1:7" x14ac:dyDescent="0.25">
      <c r="A13" s="8" t="s">
        <v>68</v>
      </c>
      <c r="B13" s="138"/>
      <c r="F13" s="120"/>
    </row>
    <row r="14" spans="1:7" x14ac:dyDescent="0.25">
      <c r="A14" s="8" t="s">
        <v>69</v>
      </c>
      <c r="B14" s="138"/>
    </row>
    <row r="17" spans="1:7" x14ac:dyDescent="0.25">
      <c r="A17" s="119" t="s">
        <v>120</v>
      </c>
      <c r="E17" s="151" t="s">
        <v>231</v>
      </c>
      <c r="F17" s="152"/>
    </row>
    <row r="18" spans="1:7" x14ac:dyDescent="0.25">
      <c r="A18" s="8" t="s">
        <v>79</v>
      </c>
      <c r="B18" s="139">
        <v>2023</v>
      </c>
      <c r="E18" s="105" t="s">
        <v>232</v>
      </c>
      <c r="F18" s="145">
        <f>$B$12/$B$32</f>
        <v>9.6320249999999996E-2</v>
      </c>
    </row>
    <row r="19" spans="1:7" ht="30" x14ac:dyDescent="0.25">
      <c r="A19" s="8" t="s">
        <v>121</v>
      </c>
      <c r="B19" s="140" t="s">
        <v>131</v>
      </c>
      <c r="E19" s="107" t="s">
        <v>212</v>
      </c>
      <c r="F19" s="146">
        <f>$B$12/$B$33</f>
        <v>0.14983150000000001</v>
      </c>
    </row>
    <row r="20" spans="1:7" ht="30" x14ac:dyDescent="0.25">
      <c r="A20" s="135" t="s">
        <v>208</v>
      </c>
      <c r="B20" s="136">
        <f>VLOOKUP(B19,'Delay Reduction Factors'!B4:C80,2, FALSE)</f>
        <v>0.04</v>
      </c>
      <c r="E20" s="107" t="s">
        <v>209</v>
      </c>
      <c r="F20" s="145">
        <f>$F$19-$F$18</f>
        <v>5.351125000000001E-2</v>
      </c>
    </row>
    <row r="21" spans="1:7" x14ac:dyDescent="0.25">
      <c r="A21" s="8" t="s">
        <v>104</v>
      </c>
      <c r="B21" s="79">
        <v>20</v>
      </c>
      <c r="D21" s="121"/>
      <c r="E21" s="105" t="s">
        <v>210</v>
      </c>
      <c r="F21" s="145">
        <f>$F$20*$B$20</f>
        <v>2.1404500000000003E-3</v>
      </c>
      <c r="G21" s="122"/>
    </row>
    <row r="22" spans="1:7" s="113" customFormat="1" x14ac:dyDescent="0.25">
      <c r="D22" s="121"/>
      <c r="E22" s="105" t="s">
        <v>211</v>
      </c>
      <c r="F22" s="145">
        <f>$F$20-$F$21</f>
        <v>5.1370800000000008E-2</v>
      </c>
      <c r="G22" s="122"/>
    </row>
    <row r="23" spans="1:7" x14ac:dyDescent="0.25">
      <c r="E23" s="105" t="s">
        <v>213</v>
      </c>
      <c r="F23" s="145">
        <f>$F$18+$F$22</f>
        <v>0.14769104999999999</v>
      </c>
    </row>
    <row r="24" spans="1:7" x14ac:dyDescent="0.25">
      <c r="A24" s="119" t="s">
        <v>94</v>
      </c>
      <c r="B24" s="123"/>
      <c r="D24" s="121"/>
      <c r="G24" s="124"/>
    </row>
    <row r="25" spans="1:7" x14ac:dyDescent="0.25">
      <c r="A25" s="8" t="s">
        <v>218</v>
      </c>
      <c r="B25" s="141">
        <v>16720</v>
      </c>
      <c r="D25" s="121"/>
      <c r="G25" s="124"/>
    </row>
    <row r="28" spans="1:7" x14ac:dyDescent="0.25">
      <c r="A28" s="105" t="s">
        <v>227</v>
      </c>
      <c r="B28" s="134">
        <f>IF(FacilityType='Delay Reduction Factors'!N5,'Inputs &amp; Outputs'!B25*45%, B25*43%)</f>
        <v>7189.5999999999995</v>
      </c>
      <c r="D28" s="121"/>
      <c r="E28" s="125" t="s">
        <v>95</v>
      </c>
      <c r="F28" s="126" t="s">
        <v>20</v>
      </c>
      <c r="G28" s="127" t="s">
        <v>19</v>
      </c>
    </row>
    <row r="29" spans="1:7" x14ac:dyDescent="0.25">
      <c r="A29" s="105" t="s">
        <v>228</v>
      </c>
      <c r="B29" s="115">
        <f>VLOOKUP(Year_Open_to_Traffic?,Calculations!H4:I36,2)</f>
        <v>11592.793952911416</v>
      </c>
      <c r="D29" s="121"/>
      <c r="E29" s="107" t="s">
        <v>122</v>
      </c>
      <c r="F29" s="101">
        <f>$B$29*$F$23</f>
        <v>1712.1519113391373</v>
      </c>
      <c r="G29" s="102">
        <f>$B$29*$F$19</f>
        <v>1736.9657071556469</v>
      </c>
    </row>
    <row r="30" spans="1:7" x14ac:dyDescent="0.25">
      <c r="A30" s="124"/>
      <c r="B30" s="100"/>
      <c r="D30" s="121"/>
    </row>
    <row r="32" spans="1:7" x14ac:dyDescent="0.25">
      <c r="A32" s="128" t="s">
        <v>221</v>
      </c>
      <c r="B32" s="142">
        <v>28</v>
      </c>
      <c r="D32" s="121"/>
    </row>
    <row r="33" spans="1:7" ht="30" x14ac:dyDescent="0.25">
      <c r="A33" s="129" t="s">
        <v>222</v>
      </c>
      <c r="B33" s="143">
        <v>18</v>
      </c>
      <c r="D33" s="121"/>
      <c r="E33" s="121"/>
      <c r="F33" s="130"/>
      <c r="G33" s="117"/>
    </row>
    <row r="34" spans="1:7" x14ac:dyDescent="0.25">
      <c r="A34" s="131"/>
      <c r="B34" s="144"/>
      <c r="E34" s="117"/>
      <c r="F34" s="130"/>
      <c r="G34" s="130"/>
    </row>
    <row r="35" spans="1:7" x14ac:dyDescent="0.25">
      <c r="A35" s="105" t="s">
        <v>223</v>
      </c>
      <c r="B35" s="148">
        <f>$B$28</f>
        <v>7189.5999999999995</v>
      </c>
    </row>
    <row r="36" spans="1:7" x14ac:dyDescent="0.25">
      <c r="A36" s="128" t="s">
        <v>224</v>
      </c>
      <c r="B36" s="142">
        <v>3695</v>
      </c>
    </row>
    <row r="37" spans="1:7" x14ac:dyDescent="0.25">
      <c r="A37" s="128" t="s">
        <v>229</v>
      </c>
      <c r="B37" s="142">
        <v>14034</v>
      </c>
    </row>
    <row r="38" spans="1:7" x14ac:dyDescent="0.25">
      <c r="A38" s="128" t="s">
        <v>225</v>
      </c>
      <c r="B38" s="142">
        <v>3695</v>
      </c>
    </row>
    <row r="39" spans="1:7" x14ac:dyDescent="0.25">
      <c r="A39" s="128" t="s">
        <v>230</v>
      </c>
      <c r="B39" s="142">
        <v>14034</v>
      </c>
    </row>
    <row r="40" spans="1:7" x14ac:dyDescent="0.25">
      <c r="A40" s="128" t="s">
        <v>226</v>
      </c>
      <c r="B40" s="142">
        <v>3695</v>
      </c>
      <c r="G40" s="132"/>
    </row>
    <row r="41" spans="1:7" x14ac:dyDescent="0.25">
      <c r="C41" s="117"/>
    </row>
    <row r="42" spans="1:7" ht="18.75" x14ac:dyDescent="0.3">
      <c r="A42" s="116" t="s">
        <v>78</v>
      </c>
      <c r="B42" s="112"/>
      <c r="C42" s="117"/>
    </row>
    <row r="43" spans="1:7" x14ac:dyDescent="0.25">
      <c r="C43" s="118"/>
      <c r="D43" s="118"/>
      <c r="E43" s="118"/>
      <c r="F43" s="118"/>
      <c r="G43" s="118"/>
    </row>
    <row r="44" spans="1:7" hidden="1" x14ac:dyDescent="0.25">
      <c r="A44" s="133" t="s">
        <v>76</v>
      </c>
    </row>
    <row r="45" spans="1:7" x14ac:dyDescent="0.25">
      <c r="A45" s="133" t="s">
        <v>76</v>
      </c>
    </row>
    <row r="46" spans="1:7" x14ac:dyDescent="0.25">
      <c r="A46" s="106" t="s">
        <v>88</v>
      </c>
      <c r="B46" s="114">
        <f>Calculations!$T$37</f>
        <v>2034.6887790861381</v>
      </c>
    </row>
  </sheetData>
  <sheetProtection algorithmName="SHA-512" hashValue="ucoklDiIB0k0VuZ4ya33NObAuiRInJIKkytMyBmiuURdkb0Nskqn7D/f/CN2BO4qr1rkqjBgHCx6WE/YF0irlw==" saltValue="flK1FnHMExCKGgOTBKNEGw==" spinCount="100000" sheet="1" objects="1" scenarios="1"/>
  <mergeCells count="1">
    <mergeCell ref="E17:F17"/>
  </mergeCells>
  <pageMargins left="0.25" right="0.25" top="0.75" bottom="0.75" header="0.3" footer="0.3"/>
  <pageSetup scale="95" fitToWidth="0" orientation="landscape" r:id="rId1"/>
  <extLst>
    <ext xmlns:x14="http://schemas.microsoft.com/office/spreadsheetml/2009/9/main" uri="{CCE6A557-97BC-4b89-ADB6-D9C93CAAB3DF}">
      <x14:dataValidations xmlns:xm="http://schemas.microsoft.com/office/excel/2006/main" count="4">
        <x14:dataValidation type="list" allowBlank="1" showInputMessage="1" showErrorMessage="1">
          <x14:formula1>
            <xm:f>Calculations!$H$4:$H$31</xm:f>
          </x14:formula1>
          <xm:sqref>B18</xm:sqref>
        </x14:dataValidation>
        <x14:dataValidation type="list" allowBlank="1" showInputMessage="1" showErrorMessage="1">
          <x14:formula1>
            <xm:f>'Delay Reduction Factors'!$B$5:$B$80</xm:f>
          </x14:formula1>
          <xm:sqref>B19</xm:sqref>
        </x14:dataValidation>
        <x14:dataValidation type="list" allowBlank="1" showInputMessage="1" showErrorMessage="1">
          <x14:formula1>
            <xm:f>'Delay Reduction Factors'!$N$5:$N$6</xm:f>
          </x14:formula1>
          <xm:sqref>B8</xm:sqref>
        </x14:dataValidation>
        <x14:dataValidation type="list" allowBlank="1" showInputMessage="1" showErrorMessage="1">
          <x14:formula1>
            <xm:f>'Delay Reduction Factors'!$L$5:$L$12</xm:f>
          </x14:formula1>
          <xm:sqref>B7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theme="8"/>
  </sheetPr>
  <dimension ref="A3:X37"/>
  <sheetViews>
    <sheetView topLeftCell="A2" zoomScale="85" zoomScaleNormal="85" workbookViewId="0">
      <selection activeCell="D25" sqref="D25"/>
    </sheetView>
  </sheetViews>
  <sheetFormatPr defaultRowHeight="15" x14ac:dyDescent="0.25"/>
  <cols>
    <col min="1" max="1" width="45.140625" bestFit="1" customWidth="1"/>
    <col min="2" max="2" width="12.5703125" customWidth="1"/>
    <col min="3" max="3" width="5.28515625" customWidth="1"/>
    <col min="4" max="4" width="32.42578125" bestFit="1" customWidth="1"/>
    <col min="5" max="5" width="15.42578125" bestFit="1" customWidth="1"/>
    <col min="6" max="6" width="15.5703125" bestFit="1" customWidth="1"/>
    <col min="7" max="7" width="4.5703125" customWidth="1"/>
    <col min="8" max="8" width="9.28515625" bestFit="1" customWidth="1"/>
    <col min="9" max="9" width="9.28515625" customWidth="1"/>
    <col min="10" max="10" width="12.7109375" bestFit="1" customWidth="1"/>
    <col min="11" max="11" width="10.85546875" bestFit="1" customWidth="1"/>
    <col min="12" max="12" width="17.7109375" bestFit="1" customWidth="1"/>
    <col min="13" max="13" width="16.7109375" style="1" customWidth="1"/>
    <col min="14" max="14" width="16.85546875" style="55" bestFit="1" customWidth="1"/>
    <col min="15" max="15" width="11.42578125" style="57" bestFit="1" customWidth="1"/>
    <col min="16" max="16" width="18.85546875" bestFit="1" customWidth="1"/>
    <col min="17" max="17" width="15.42578125" bestFit="1" customWidth="1"/>
    <col min="18" max="18" width="18.7109375" customWidth="1"/>
    <col min="19" max="19" width="28.28515625" customWidth="1"/>
    <col min="20" max="20" width="16.5703125" customWidth="1"/>
    <col min="23" max="23" width="10.85546875" bestFit="1" customWidth="1"/>
    <col min="24" max="24" width="9.85546875" bestFit="1" customWidth="1"/>
  </cols>
  <sheetData>
    <row r="3" spans="1:24" ht="45" x14ac:dyDescent="0.25">
      <c r="A3" s="17" t="s">
        <v>11</v>
      </c>
      <c r="B3" s="72"/>
      <c r="D3" s="17" t="s">
        <v>26</v>
      </c>
      <c r="E3" s="27" t="s">
        <v>20</v>
      </c>
      <c r="F3" s="27" t="s">
        <v>19</v>
      </c>
      <c r="H3" s="16" t="s">
        <v>24</v>
      </c>
      <c r="I3" s="98" t="s">
        <v>207</v>
      </c>
      <c r="J3" s="98" t="s">
        <v>215</v>
      </c>
      <c r="K3" s="98" t="s">
        <v>214</v>
      </c>
      <c r="L3" s="56" t="s">
        <v>119</v>
      </c>
      <c r="M3" s="53" t="s">
        <v>72</v>
      </c>
      <c r="N3" s="54" t="s">
        <v>25</v>
      </c>
      <c r="O3" s="56" t="s">
        <v>73</v>
      </c>
      <c r="P3" s="16" t="s">
        <v>31</v>
      </c>
      <c r="Q3" s="16" t="s">
        <v>71</v>
      </c>
      <c r="R3" s="16" t="s">
        <v>90</v>
      </c>
      <c r="S3" s="16" t="s">
        <v>91</v>
      </c>
      <c r="T3" s="16" t="s">
        <v>92</v>
      </c>
    </row>
    <row r="4" spans="1:24" x14ac:dyDescent="0.25">
      <c r="A4" s="18" t="s">
        <v>12</v>
      </c>
      <c r="B4" s="30">
        <v>2018</v>
      </c>
      <c r="D4" s="18" t="s">
        <v>118</v>
      </c>
      <c r="E4" s="95">
        <f>'Inputs &amp; Outputs'!F29*Annual_Days_of_Travel</f>
        <v>445159.49694817571</v>
      </c>
      <c r="F4" s="22">
        <f>'Inputs &amp; Outputs'!G29*Annual_Days_of_Travel</f>
        <v>451611.08386046818</v>
      </c>
      <c r="H4" s="59">
        <v>2018</v>
      </c>
      <c r="I4" s="60">
        <f>'Inputs &amp; Outputs'!B28</f>
        <v>7189.5999999999995</v>
      </c>
      <c r="J4" s="60">
        <f>IF(H4=Year_Open_to_Traffic?,$F$4,0)</f>
        <v>0</v>
      </c>
      <c r="K4" s="60">
        <f>IF(H4=Year_Open_to_Traffic?,Calculations!$E$4,0)</f>
        <v>0</v>
      </c>
      <c r="L4" s="60">
        <f>IF(AND(H4&gt;=Year_Open_to_Traffic?, Calculations!H4&lt;Year_Open_to_Traffic?+'Inputs &amp; Outputs'!B$21), 1, 0)</f>
        <v>0</v>
      </c>
      <c r="M4" s="81" t="s">
        <v>75</v>
      </c>
      <c r="N4" s="82">
        <f>MIN(E8,1)</f>
        <v>1</v>
      </c>
      <c r="O4" s="83">
        <f>-(ROUNDUP(N4,0)-2)</f>
        <v>1</v>
      </c>
      <c r="P4" s="84">
        <f>(J4-K4)*L4</f>
        <v>0</v>
      </c>
      <c r="Q4" s="85">
        <f t="shared" ref="Q4:Q36" si="0">IF(AND(H4&gt;=Year_Open_to_Traffic?,H4&lt;Year_Open_to_Traffic?+Years_to_include_in_BCA_Analysis),1,0)</f>
        <v>0</v>
      </c>
      <c r="R4" s="86">
        <f t="shared" ref="R4:R36" si="1">Value_of_Travel_Time__VoTT___2018*(1+Real_wage_growth_rate)^(H4-Base_Year)</f>
        <v>17.728589999999997</v>
      </c>
      <c r="S4" s="94">
        <f t="shared" ref="S4:S36" si="2">(P4*Q4)*(Vehicle_Occupancy*R4)/10^3</f>
        <v>0</v>
      </c>
      <c r="T4" s="80">
        <f>S4/1.07^(H4-H$4)</f>
        <v>0</v>
      </c>
    </row>
    <row r="5" spans="1:24" x14ac:dyDescent="0.25">
      <c r="A5" s="18" t="s">
        <v>14</v>
      </c>
      <c r="B5" s="18">
        <v>1.39</v>
      </c>
      <c r="D5" s="18" t="s">
        <v>67</v>
      </c>
      <c r="E5" s="46">
        <f>(_2025_PeakVolume/_2018_PeakVolume)^(1/(2025-2018))-1</f>
        <v>0.10026342824097378</v>
      </c>
      <c r="F5" s="28"/>
      <c r="H5" s="15">
        <f t="shared" ref="H5:H36" si="3">H4+1</f>
        <v>2019</v>
      </c>
      <c r="I5" s="97">
        <f>(I4*M5)+I4</f>
        <v>7910.4539436813047</v>
      </c>
      <c r="J5" s="60">
        <f t="shared" ref="J5:J36" si="4">IF(H5=Year_Open_to_Traffic?,$F$4,J4+(J4*M5))</f>
        <v>0</v>
      </c>
      <c r="K5" s="60">
        <f>IF(H5=Year_Open_to_Traffic?,Calculations!$E$4,K4+(K4*M5))</f>
        <v>0</v>
      </c>
      <c r="L5" s="60">
        <f>IF(AND(H5&gt;=Year_Open_to_Traffic?, Calculations!H5&lt;Year_Open_to_Traffic?+'Inputs &amp; Outputs'!B$21), 1, 0)</f>
        <v>0</v>
      </c>
      <c r="M5" s="81">
        <f t="shared" ref="M5:M11" si="5">IF(ISERROR(_2025_2045_Demand_Growth),_2018_2045_Demand_Growth,_Facility_Type)</f>
        <v>0.10026342824097378</v>
      </c>
      <c r="N5" s="87">
        <f t="shared" ref="N5:N11" si="6">N4*(1+IFERROR(_2018_2025_V_C_Growth,_2018_2045_V_C_Growth))</f>
        <v>1.1002634282409736</v>
      </c>
      <c r="O5" s="88">
        <f t="shared" ref="O5:O36" si="7">-(ROUNDUP(N5,0)-2)</f>
        <v>0</v>
      </c>
      <c r="P5" s="84">
        <f t="shared" ref="P5:P36" si="8">(J5-K5)*L5</f>
        <v>0</v>
      </c>
      <c r="Q5" s="85">
        <f t="shared" si="0"/>
        <v>0</v>
      </c>
      <c r="R5" s="86">
        <f t="shared" si="1"/>
        <v>18.136347569999995</v>
      </c>
      <c r="S5" s="94">
        <f t="shared" si="2"/>
        <v>0</v>
      </c>
      <c r="T5" s="80">
        <f t="shared" ref="T5:T36" si="9">S5/1.07^(H5-H$4)</f>
        <v>0</v>
      </c>
    </row>
    <row r="6" spans="1:24" x14ac:dyDescent="0.25">
      <c r="A6" s="18" t="s">
        <v>89</v>
      </c>
      <c r="B6" s="20">
        <f>'Assumed Values'!C9</f>
        <v>17.728589999999997</v>
      </c>
      <c r="D6" s="18" t="s">
        <v>80</v>
      </c>
      <c r="E6" s="46">
        <f>(_2045_PeakVolume/_2025_PeakVolume)^(1/(2045-2025))-1</f>
        <v>0</v>
      </c>
      <c r="F6" s="28"/>
      <c r="H6" s="59">
        <f t="shared" si="3"/>
        <v>2020</v>
      </c>
      <c r="I6" s="97">
        <f t="shared" ref="I6:I36" si="10">(I5*M6)+I5</f>
        <v>8703.5831750171237</v>
      </c>
      <c r="J6" s="60">
        <f t="shared" si="4"/>
        <v>0</v>
      </c>
      <c r="K6" s="60">
        <f>IF(H6=Year_Open_to_Traffic?,Calculations!$E$4,K5+(K5*M6))</f>
        <v>0</v>
      </c>
      <c r="L6" s="60">
        <f>IF(AND(H6&gt;=Year_Open_to_Traffic?, Calculations!H6&lt;Year_Open_to_Traffic?+'Inputs &amp; Outputs'!B$21), 1, 0)</f>
        <v>0</v>
      </c>
      <c r="M6" s="81">
        <f t="shared" si="5"/>
        <v>0.10026342824097378</v>
      </c>
      <c r="N6" s="87">
        <f t="shared" si="6"/>
        <v>1.2105796115245799</v>
      </c>
      <c r="O6" s="88">
        <f t="shared" si="7"/>
        <v>0</v>
      </c>
      <c r="P6" s="84">
        <f>(J6-K6)*L6</f>
        <v>0</v>
      </c>
      <c r="Q6" s="85">
        <f t="shared" si="0"/>
        <v>0</v>
      </c>
      <c r="R6" s="86">
        <f t="shared" si="1"/>
        <v>18.553483564109992</v>
      </c>
      <c r="S6" s="94">
        <f t="shared" si="2"/>
        <v>0</v>
      </c>
      <c r="T6" s="80">
        <f t="shared" si="9"/>
        <v>0</v>
      </c>
    </row>
    <row r="7" spans="1:24" x14ac:dyDescent="0.25">
      <c r="A7" s="18" t="s">
        <v>74</v>
      </c>
      <c r="B7" s="58">
        <f>'Assumed Values'!C10</f>
        <v>2.3E-2</v>
      </c>
      <c r="D7" s="18" t="s">
        <v>81</v>
      </c>
      <c r="E7" s="46">
        <f>(_2045_PeakVolume/_2018_PeakVolume)^(1/(2045-2018))-1</f>
        <v>2.5081505148368377E-2</v>
      </c>
      <c r="F7" s="28"/>
      <c r="H7" s="15">
        <f t="shared" si="3"/>
        <v>2021</v>
      </c>
      <c r="I7" s="97">
        <f t="shared" si="10"/>
        <v>9576.234262124799</v>
      </c>
      <c r="J7" s="60">
        <f t="shared" si="4"/>
        <v>0</v>
      </c>
      <c r="K7" s="60">
        <f>IF(H7=Year_Open_to_Traffic?,Calculations!$E$4,K6+(K6*M7))</f>
        <v>0</v>
      </c>
      <c r="L7" s="60">
        <f>IF(AND(H7&gt;=Year_Open_to_Traffic?, Calculations!H7&lt;Year_Open_to_Traffic?+'Inputs &amp; Outputs'!B$21), 1, 0)</f>
        <v>0</v>
      </c>
      <c r="M7" s="81">
        <f t="shared" si="5"/>
        <v>0.10026342824097378</v>
      </c>
      <c r="N7" s="87">
        <f t="shared" si="6"/>
        <v>1.3319564735346603</v>
      </c>
      <c r="O7" s="88">
        <f t="shared" si="7"/>
        <v>0</v>
      </c>
      <c r="P7" s="84">
        <f t="shared" si="8"/>
        <v>0</v>
      </c>
      <c r="Q7" s="85">
        <f t="shared" si="0"/>
        <v>0</v>
      </c>
      <c r="R7" s="86">
        <f t="shared" si="1"/>
        <v>18.980213686084522</v>
      </c>
      <c r="S7" s="94">
        <f t="shared" si="2"/>
        <v>0</v>
      </c>
      <c r="T7" s="80">
        <f t="shared" si="9"/>
        <v>0</v>
      </c>
    </row>
    <row r="8" spans="1:24" x14ac:dyDescent="0.25">
      <c r="A8" s="18" t="s">
        <v>27</v>
      </c>
      <c r="B8" s="18">
        <v>260</v>
      </c>
      <c r="D8" s="18" t="s">
        <v>66</v>
      </c>
      <c r="E8" s="23">
        <f>_2018_PeakVolume/_2018_Capacity</f>
        <v>1.9457645466847089</v>
      </c>
      <c r="F8" s="28"/>
      <c r="H8" s="59">
        <f t="shared" si="3"/>
        <v>2022</v>
      </c>
      <c r="I8" s="97">
        <f t="shared" si="10"/>
        <v>10536.380338884102</v>
      </c>
      <c r="J8" s="60">
        <f t="shared" si="4"/>
        <v>0</v>
      </c>
      <c r="K8" s="60">
        <f>IF(H8=Year_Open_to_Traffic?,Calculations!$E$4,K7+(K7*M8))</f>
        <v>0</v>
      </c>
      <c r="L8" s="60">
        <f>IF(AND(H8&gt;=Year_Open_to_Traffic?, Calculations!H8&lt;Year_Open_to_Traffic?+'Inputs &amp; Outputs'!B$21), 1, 0)</f>
        <v>0</v>
      </c>
      <c r="M8" s="81">
        <f t="shared" si="5"/>
        <v>0.10026342824097378</v>
      </c>
      <c r="N8" s="87">
        <f t="shared" si="6"/>
        <v>1.4655029958390029</v>
      </c>
      <c r="O8" s="88">
        <f t="shared" si="7"/>
        <v>0</v>
      </c>
      <c r="P8" s="84">
        <f>(J8-K8)*L8</f>
        <v>0</v>
      </c>
      <c r="Q8" s="85">
        <f>IF(AND(H8&gt;=Year_Open_to_Traffic?,H8&lt;Year_Open_to_Traffic?+Years_to_include_in_BCA_Analysis),1,0)</f>
        <v>0</v>
      </c>
      <c r="R8" s="86">
        <f t="shared" si="1"/>
        <v>19.416758600864465</v>
      </c>
      <c r="S8" s="94">
        <f t="shared" si="2"/>
        <v>0</v>
      </c>
      <c r="T8" s="80">
        <f t="shared" si="9"/>
        <v>0</v>
      </c>
      <c r="W8" s="73"/>
      <c r="X8" s="73"/>
    </row>
    <row r="9" spans="1:24" x14ac:dyDescent="0.25">
      <c r="A9" s="18" t="s">
        <v>64</v>
      </c>
      <c r="B9" s="18">
        <f>'Inputs &amp; Outputs'!B21</f>
        <v>20</v>
      </c>
      <c r="D9" s="18" t="s">
        <v>65</v>
      </c>
      <c r="E9" s="23">
        <f>_2025_PeakVolume/_2025_Capacity</f>
        <v>3.7981055480378889</v>
      </c>
      <c r="F9" s="28"/>
      <c r="H9" s="15">
        <f t="shared" si="3"/>
        <v>2023</v>
      </c>
      <c r="I9" s="97">
        <f t="shared" si="10"/>
        <v>11592.793952911416</v>
      </c>
      <c r="J9" s="60">
        <f t="shared" si="4"/>
        <v>451611.08386046818</v>
      </c>
      <c r="K9" s="60">
        <f>IF(H9=Year_Open_to_Traffic?,Calculations!$E$4,K8+(K8*M9))</f>
        <v>445159.49694817571</v>
      </c>
      <c r="L9" s="60">
        <f>IF(AND(H9&gt;=Year_Open_to_Traffic?, Calculations!H9&lt;Year_Open_to_Traffic?+'Inputs &amp; Outputs'!B$21), 1, 0)</f>
        <v>1</v>
      </c>
      <c r="M9" s="81">
        <f t="shared" si="5"/>
        <v>0.10026342824097378</v>
      </c>
      <c r="N9" s="87">
        <f t="shared" si="6"/>
        <v>1.6124393502992385</v>
      </c>
      <c r="O9" s="88">
        <f t="shared" si="7"/>
        <v>0</v>
      </c>
      <c r="P9" s="84">
        <f t="shared" si="8"/>
        <v>6451.5869122924632</v>
      </c>
      <c r="Q9" s="85">
        <f t="shared" si="0"/>
        <v>1</v>
      </c>
      <c r="R9" s="86">
        <f t="shared" si="1"/>
        <v>19.863344048684343</v>
      </c>
      <c r="S9" s="94">
        <f t="shared" si="2"/>
        <v>178.12862579340748</v>
      </c>
      <c r="T9" s="80">
        <f t="shared" si="9"/>
        <v>127.00324836111763</v>
      </c>
      <c r="W9" s="73"/>
    </row>
    <row r="10" spans="1:24" x14ac:dyDescent="0.25">
      <c r="D10" s="18" t="s">
        <v>82</v>
      </c>
      <c r="E10" s="23">
        <f>_2045_PeakVolume/_2045_Capacity</f>
        <v>3.7981055480378889</v>
      </c>
      <c r="F10" s="28"/>
      <c r="H10" s="59">
        <f t="shared" si="3"/>
        <v>2024</v>
      </c>
      <c r="I10" s="97">
        <f t="shared" si="10"/>
        <v>12755.127217521544</v>
      </c>
      <c r="J10" s="60">
        <f t="shared" si="4"/>
        <v>496891.15935994062</v>
      </c>
      <c r="K10" s="60">
        <f>IF(H10=Year_Open_to_Traffic?,Calculations!$E$4,K9+(K9*M10))</f>
        <v>489792.71422622714</v>
      </c>
      <c r="L10" s="60">
        <f>IF(AND(H10&gt;=Year_Open_to_Traffic?, Calculations!H10&lt;Year_Open_to_Traffic?+'Inputs &amp; Outputs'!B$21), 1, 0)</f>
        <v>1</v>
      </c>
      <c r="M10" s="81">
        <f t="shared" si="5"/>
        <v>0.10026342824097378</v>
      </c>
      <c r="N10" s="87">
        <f t="shared" si="6"/>
        <v>1.7741080473908881</v>
      </c>
      <c r="O10" s="88">
        <f t="shared" si="7"/>
        <v>0</v>
      </c>
      <c r="P10" s="84">
        <f>(J10-K10)*L10</f>
        <v>7098.4451337134815</v>
      </c>
      <c r="Q10" s="85">
        <f t="shared" si="0"/>
        <v>1</v>
      </c>
      <c r="R10" s="86">
        <f t="shared" si="1"/>
        <v>20.320200961804083</v>
      </c>
      <c r="S10" s="94">
        <f t="shared" si="2"/>
        <v>200.4961459704235</v>
      </c>
      <c r="T10" s="80">
        <f t="shared" si="9"/>
        <v>133.59904777257211</v>
      </c>
      <c r="W10" s="73"/>
    </row>
    <row r="11" spans="1:24" ht="30" customHeight="1" x14ac:dyDescent="0.25">
      <c r="A11" s="153" t="s">
        <v>219</v>
      </c>
      <c r="B11" s="154"/>
      <c r="D11" s="18" t="s">
        <v>70</v>
      </c>
      <c r="E11" s="46">
        <f>(E9/E8)^(1/(2025-2018))-1</f>
        <v>0.10026342824097356</v>
      </c>
      <c r="F11" s="28"/>
      <c r="H11" s="15">
        <f t="shared" si="3"/>
        <v>2025</v>
      </c>
      <c r="I11" s="97">
        <f t="shared" si="10"/>
        <v>14034.000000000007</v>
      </c>
      <c r="J11" s="60">
        <f t="shared" si="4"/>
        <v>546711.17046000028</v>
      </c>
      <c r="K11" s="60">
        <f>IF(H11=Year_Open_to_Traffic?,Calculations!$E$4,K10+(K10*M11))</f>
        <v>538901.01088200021</v>
      </c>
      <c r="L11" s="60">
        <f>IF(AND(H11&gt;=Year_Open_to_Traffic?, Calculations!H11&lt;Year_Open_to_Traffic?+'Inputs &amp; Outputs'!B$21), 1, 0)</f>
        <v>1</v>
      </c>
      <c r="M11" s="81">
        <f t="shared" si="5"/>
        <v>0.10026342824097378</v>
      </c>
      <c r="N11" s="87">
        <f t="shared" si="6"/>
        <v>1.9519862022921981</v>
      </c>
      <c r="O11" s="88">
        <f t="shared" si="7"/>
        <v>0</v>
      </c>
      <c r="P11" s="84">
        <f t="shared" si="8"/>
        <v>7810.1595780000789</v>
      </c>
      <c r="Q11" s="85">
        <f t="shared" si="0"/>
        <v>1</v>
      </c>
      <c r="R11" s="86">
        <f t="shared" si="1"/>
        <v>20.787565583925574</v>
      </c>
      <c r="S11" s="94">
        <f t="shared" si="2"/>
        <v>225.67234418355554</v>
      </c>
      <c r="T11" s="80">
        <f t="shared" si="9"/>
        <v>140.53739409079981</v>
      </c>
      <c r="W11" s="73"/>
    </row>
    <row r="12" spans="1:24" x14ac:dyDescent="0.25">
      <c r="A12" s="18" t="s">
        <v>205</v>
      </c>
      <c r="B12" s="19">
        <v>0.45</v>
      </c>
      <c r="D12" s="18" t="s">
        <v>83</v>
      </c>
      <c r="E12" s="46">
        <f>(E10/E9)^(1/(2045-2025))-1</f>
        <v>0</v>
      </c>
      <c r="F12" s="28"/>
      <c r="H12" s="59">
        <v>2026</v>
      </c>
      <c r="I12" s="97">
        <f t="shared" si="10"/>
        <v>14034.000000000007</v>
      </c>
      <c r="J12" s="60">
        <f t="shared" si="4"/>
        <v>546711.17046000028</v>
      </c>
      <c r="K12" s="60">
        <f>IF(H12=Year_Open_to_Traffic?,Calculations!$E$4,K11+(K11*M12))</f>
        <v>538901.01088200021</v>
      </c>
      <c r="L12" s="60">
        <f>IF(AND(H12&gt;=Year_Open_to_Traffic?, Calculations!H12&lt;Year_Open_to_Traffic?+'Inputs &amp; Outputs'!B$21), 1, 0)</f>
        <v>1</v>
      </c>
      <c r="M12" s="81">
        <f t="shared" ref="M12:M36" si="11">IFERROR(_2025_2045_Demand_Growth,_2018_2045_Demand_Growth)</f>
        <v>0</v>
      </c>
      <c r="N12" s="87">
        <f t="shared" ref="N12:N36" si="12">N11*(1+IFERROR(_2025_2045_V_C_Growth,_2018_2045_V_C_Growth))</f>
        <v>1.9519862022921981</v>
      </c>
      <c r="O12" s="88">
        <f t="shared" si="7"/>
        <v>0</v>
      </c>
      <c r="P12" s="84">
        <f t="shared" si="8"/>
        <v>7810.1595780000789</v>
      </c>
      <c r="Q12" s="85">
        <f t="shared" si="0"/>
        <v>1</v>
      </c>
      <c r="R12" s="86">
        <f t="shared" si="1"/>
        <v>21.265679592355859</v>
      </c>
      <c r="S12" s="94">
        <f t="shared" si="2"/>
        <v>230.86280809977728</v>
      </c>
      <c r="T12" s="80">
        <f t="shared" si="9"/>
        <v>134.36425621952168</v>
      </c>
      <c r="W12" s="73"/>
    </row>
    <row r="13" spans="1:24" x14ac:dyDescent="0.25">
      <c r="A13" s="18" t="s">
        <v>206</v>
      </c>
      <c r="B13" s="19">
        <v>0.43</v>
      </c>
      <c r="D13" s="18" t="s">
        <v>84</v>
      </c>
      <c r="E13" s="46">
        <f>(E10/E8)^(1/(2045-2018))-1</f>
        <v>2.5081505148368377E-2</v>
      </c>
      <c r="F13" s="28"/>
      <c r="H13" s="15">
        <f t="shared" si="3"/>
        <v>2027</v>
      </c>
      <c r="I13" s="97">
        <f t="shared" si="10"/>
        <v>14034.000000000007</v>
      </c>
      <c r="J13" s="60">
        <f t="shared" si="4"/>
        <v>546711.17046000028</v>
      </c>
      <c r="K13" s="60">
        <f>IF(H13=Year_Open_to_Traffic?,Calculations!$E$4,K12+(K12*M13))</f>
        <v>538901.01088200021</v>
      </c>
      <c r="L13" s="60">
        <f>IF(AND(H13&gt;=Year_Open_to_Traffic?, Calculations!H13&lt;Year_Open_to_Traffic?+'Inputs &amp; Outputs'!B$21), 1, 0)</f>
        <v>1</v>
      </c>
      <c r="M13" s="81">
        <f t="shared" si="11"/>
        <v>0</v>
      </c>
      <c r="N13" s="87">
        <f t="shared" si="12"/>
        <v>1.9519862022921981</v>
      </c>
      <c r="O13" s="88">
        <f t="shared" si="7"/>
        <v>0</v>
      </c>
      <c r="P13" s="84">
        <f t="shared" si="8"/>
        <v>7810.1595780000789</v>
      </c>
      <c r="Q13" s="85">
        <f t="shared" si="0"/>
        <v>1</v>
      </c>
      <c r="R13" s="86">
        <f t="shared" si="1"/>
        <v>21.754790222980041</v>
      </c>
      <c r="S13" s="94">
        <f t="shared" si="2"/>
        <v>236.17265268607213</v>
      </c>
      <c r="T13" s="80">
        <f t="shared" si="9"/>
        <v>128.46227487156133</v>
      </c>
      <c r="W13" s="73"/>
    </row>
    <row r="14" spans="1:24" x14ac:dyDescent="0.25">
      <c r="H14" s="59">
        <f>H13+1</f>
        <v>2028</v>
      </c>
      <c r="I14" s="97">
        <f t="shared" si="10"/>
        <v>14034.000000000007</v>
      </c>
      <c r="J14" s="60">
        <f t="shared" si="4"/>
        <v>546711.17046000028</v>
      </c>
      <c r="K14" s="60">
        <f>IF(H14=Year_Open_to_Traffic?,Calculations!$E$4,K13+(K13*M14))</f>
        <v>538901.01088200021</v>
      </c>
      <c r="L14" s="60">
        <f>IF(AND(H14&gt;=Year_Open_to_Traffic?, Calculations!H14&lt;Year_Open_to_Traffic?+'Inputs &amp; Outputs'!B$21), 1, 0)</f>
        <v>1</v>
      </c>
      <c r="M14" s="81">
        <f t="shared" si="11"/>
        <v>0</v>
      </c>
      <c r="N14" s="87">
        <f t="shared" si="12"/>
        <v>1.9519862022921981</v>
      </c>
      <c r="O14" s="88">
        <f t="shared" si="7"/>
        <v>0</v>
      </c>
      <c r="P14" s="84">
        <f t="shared" si="8"/>
        <v>7810.1595780000789</v>
      </c>
      <c r="Q14" s="85">
        <f t="shared" si="0"/>
        <v>1</v>
      </c>
      <c r="R14" s="86">
        <f t="shared" si="1"/>
        <v>22.255150398108579</v>
      </c>
      <c r="S14" s="94">
        <f t="shared" si="2"/>
        <v>241.60462369785176</v>
      </c>
      <c r="T14" s="80">
        <f t="shared" si="9"/>
        <v>122.81953943327781</v>
      </c>
      <c r="W14" s="73"/>
    </row>
    <row r="15" spans="1:24" x14ac:dyDescent="0.25">
      <c r="H15" s="15">
        <f t="shared" si="3"/>
        <v>2029</v>
      </c>
      <c r="I15" s="97">
        <f t="shared" si="10"/>
        <v>14034.000000000007</v>
      </c>
      <c r="J15" s="60">
        <f t="shared" si="4"/>
        <v>546711.17046000028</v>
      </c>
      <c r="K15" s="60">
        <f>IF(H15=Year_Open_to_Traffic?,Calculations!$E$4,K14+(K14*M15))</f>
        <v>538901.01088200021</v>
      </c>
      <c r="L15" s="60">
        <f>IF(AND(H15&gt;=Year_Open_to_Traffic?, Calculations!H15&lt;Year_Open_to_Traffic?+'Inputs &amp; Outputs'!B$21), 1, 0)</f>
        <v>1</v>
      </c>
      <c r="M15" s="81">
        <f t="shared" si="11"/>
        <v>0</v>
      </c>
      <c r="N15" s="87">
        <f t="shared" si="12"/>
        <v>1.9519862022921981</v>
      </c>
      <c r="O15" s="88">
        <f t="shared" si="7"/>
        <v>0</v>
      </c>
      <c r="P15" s="84">
        <f t="shared" si="8"/>
        <v>7810.1595780000789</v>
      </c>
      <c r="Q15" s="85">
        <f t="shared" si="0"/>
        <v>1</v>
      </c>
      <c r="R15" s="86">
        <f t="shared" si="1"/>
        <v>22.767018857265079</v>
      </c>
      <c r="S15" s="94">
        <f t="shared" si="2"/>
        <v>247.16153004290237</v>
      </c>
      <c r="T15" s="80">
        <f t="shared" si="9"/>
        <v>117.424662467517</v>
      </c>
      <c r="W15" s="73"/>
    </row>
    <row r="16" spans="1:24" x14ac:dyDescent="0.25">
      <c r="H16" s="59">
        <f t="shared" si="3"/>
        <v>2030</v>
      </c>
      <c r="I16" s="97">
        <f t="shared" si="10"/>
        <v>14034.000000000007</v>
      </c>
      <c r="J16" s="60">
        <f t="shared" si="4"/>
        <v>546711.17046000028</v>
      </c>
      <c r="K16" s="60">
        <f>IF(H16=Year_Open_to_Traffic?,Calculations!$E$4,K15+(K15*M16))</f>
        <v>538901.01088200021</v>
      </c>
      <c r="L16" s="60">
        <f>IF(AND(H16&gt;=Year_Open_to_Traffic?, Calculations!H16&lt;Year_Open_to_Traffic?+'Inputs &amp; Outputs'!B$21), 1, 0)</f>
        <v>1</v>
      </c>
      <c r="M16" s="81">
        <f t="shared" si="11"/>
        <v>0</v>
      </c>
      <c r="N16" s="87">
        <f t="shared" si="12"/>
        <v>1.9519862022921981</v>
      </c>
      <c r="O16" s="88">
        <f t="shared" si="7"/>
        <v>0</v>
      </c>
      <c r="P16" s="84">
        <f t="shared" si="8"/>
        <v>7810.1595780000789</v>
      </c>
      <c r="Q16" s="85">
        <f t="shared" si="0"/>
        <v>1</v>
      </c>
      <c r="R16" s="86">
        <f t="shared" si="1"/>
        <v>23.290660290982171</v>
      </c>
      <c r="S16" s="94">
        <f t="shared" si="2"/>
        <v>252.84624523388911</v>
      </c>
      <c r="T16" s="80">
        <f t="shared" si="9"/>
        <v>112.26675673296253</v>
      </c>
      <c r="W16" s="73"/>
    </row>
    <row r="17" spans="1:23" x14ac:dyDescent="0.25">
      <c r="A17" s="29"/>
      <c r="H17" s="15">
        <f t="shared" si="3"/>
        <v>2031</v>
      </c>
      <c r="I17" s="97">
        <f t="shared" si="10"/>
        <v>14034.000000000007</v>
      </c>
      <c r="J17" s="60">
        <f t="shared" si="4"/>
        <v>546711.17046000028</v>
      </c>
      <c r="K17" s="60">
        <f>IF(H17=Year_Open_to_Traffic?,Calculations!$E$4,K16+(K16*M17))</f>
        <v>538901.01088200021</v>
      </c>
      <c r="L17" s="60">
        <f>IF(AND(H17&gt;=Year_Open_to_Traffic?, Calculations!H17&lt;Year_Open_to_Traffic?+'Inputs &amp; Outputs'!B$21), 1, 0)</f>
        <v>1</v>
      </c>
      <c r="M17" s="81">
        <f t="shared" si="11"/>
        <v>0</v>
      </c>
      <c r="N17" s="87">
        <f t="shared" si="12"/>
        <v>1.9519862022921981</v>
      </c>
      <c r="O17" s="88">
        <f t="shared" si="7"/>
        <v>0</v>
      </c>
      <c r="P17" s="84">
        <f t="shared" si="8"/>
        <v>7810.1595780000789</v>
      </c>
      <c r="Q17" s="85">
        <f t="shared" si="0"/>
        <v>1</v>
      </c>
      <c r="R17" s="86">
        <f t="shared" si="1"/>
        <v>23.82634547767476</v>
      </c>
      <c r="S17" s="94">
        <f t="shared" si="2"/>
        <v>258.66170887426853</v>
      </c>
      <c r="T17" s="80">
        <f t="shared" si="9"/>
        <v>107.33541321291649</v>
      </c>
      <c r="W17" s="73"/>
    </row>
    <row r="18" spans="1:23" x14ac:dyDescent="0.25">
      <c r="H18" s="59">
        <f t="shared" si="3"/>
        <v>2032</v>
      </c>
      <c r="I18" s="97">
        <f t="shared" si="10"/>
        <v>14034.000000000007</v>
      </c>
      <c r="J18" s="60">
        <f t="shared" si="4"/>
        <v>546711.17046000028</v>
      </c>
      <c r="K18" s="60">
        <f>IF(H18=Year_Open_to_Traffic?,Calculations!$E$4,K17+(K17*M18))</f>
        <v>538901.01088200021</v>
      </c>
      <c r="L18" s="60">
        <f>IF(AND(H18&gt;=Year_Open_to_Traffic?, Calculations!H18&lt;Year_Open_to_Traffic?+'Inputs &amp; Outputs'!B$21), 1, 0)</f>
        <v>1</v>
      </c>
      <c r="M18" s="81">
        <f t="shared" si="11"/>
        <v>0</v>
      </c>
      <c r="N18" s="87">
        <f t="shared" si="12"/>
        <v>1.9519862022921981</v>
      </c>
      <c r="O18" s="88">
        <f t="shared" si="7"/>
        <v>0</v>
      </c>
      <c r="P18" s="84">
        <f t="shared" si="8"/>
        <v>7810.1595780000789</v>
      </c>
      <c r="Q18" s="85">
        <f t="shared" si="0"/>
        <v>1</v>
      </c>
      <c r="R18" s="86">
        <f t="shared" si="1"/>
        <v>24.374351423661277</v>
      </c>
      <c r="S18" s="94">
        <f t="shared" si="2"/>
        <v>264.6109281783767</v>
      </c>
      <c r="T18" s="80">
        <f t="shared" si="9"/>
        <v>102.62068010917156</v>
      </c>
      <c r="W18" s="73"/>
    </row>
    <row r="19" spans="1:23" x14ac:dyDescent="0.25">
      <c r="H19" s="15">
        <f t="shared" si="3"/>
        <v>2033</v>
      </c>
      <c r="I19" s="97">
        <f t="shared" si="10"/>
        <v>14034.000000000007</v>
      </c>
      <c r="J19" s="60">
        <f t="shared" si="4"/>
        <v>546711.17046000028</v>
      </c>
      <c r="K19" s="60">
        <f>IF(H19=Year_Open_to_Traffic?,Calculations!$E$4,K18+(K18*M19))</f>
        <v>538901.01088200021</v>
      </c>
      <c r="L19" s="60">
        <f>IF(AND(H19&gt;=Year_Open_to_Traffic?, Calculations!H19&lt;Year_Open_to_Traffic?+'Inputs &amp; Outputs'!B$21), 1, 0)</f>
        <v>1</v>
      </c>
      <c r="M19" s="81">
        <f t="shared" si="11"/>
        <v>0</v>
      </c>
      <c r="N19" s="87">
        <f t="shared" si="12"/>
        <v>1.9519862022921981</v>
      </c>
      <c r="O19" s="88">
        <f t="shared" si="7"/>
        <v>0</v>
      </c>
      <c r="P19" s="84">
        <f t="shared" si="8"/>
        <v>7810.1595780000789</v>
      </c>
      <c r="Q19" s="85">
        <f t="shared" si="0"/>
        <v>1</v>
      </c>
      <c r="R19" s="86">
        <f t="shared" si="1"/>
        <v>24.934961506405479</v>
      </c>
      <c r="S19" s="94">
        <f t="shared" si="2"/>
        <v>270.69697952647925</v>
      </c>
      <c r="T19" s="80">
        <f t="shared" si="9"/>
        <v>98.113042758581727</v>
      </c>
      <c r="W19" s="73"/>
    </row>
    <row r="20" spans="1:23" x14ac:dyDescent="0.25">
      <c r="H20" s="59">
        <f t="shared" si="3"/>
        <v>2034</v>
      </c>
      <c r="I20" s="97">
        <f t="shared" si="10"/>
        <v>14034.000000000007</v>
      </c>
      <c r="J20" s="60">
        <f t="shared" si="4"/>
        <v>546711.17046000028</v>
      </c>
      <c r="K20" s="60">
        <f>IF(H20=Year_Open_to_Traffic?,Calculations!$E$4,K19+(K19*M20))</f>
        <v>538901.01088200021</v>
      </c>
      <c r="L20" s="60">
        <f>IF(AND(H20&gt;=Year_Open_to_Traffic?, Calculations!H20&lt;Year_Open_to_Traffic?+'Inputs &amp; Outputs'!B$21), 1, 0)</f>
        <v>1</v>
      </c>
      <c r="M20" s="81">
        <f t="shared" si="11"/>
        <v>0</v>
      </c>
      <c r="N20" s="87">
        <f t="shared" si="12"/>
        <v>1.9519862022921981</v>
      </c>
      <c r="O20" s="88">
        <f t="shared" si="7"/>
        <v>0</v>
      </c>
      <c r="P20" s="84">
        <f t="shared" si="8"/>
        <v>7810.1595780000789</v>
      </c>
      <c r="Q20" s="85">
        <f t="shared" si="0"/>
        <v>1</v>
      </c>
      <c r="R20" s="86">
        <f t="shared" si="1"/>
        <v>25.508465621052807</v>
      </c>
      <c r="S20" s="94">
        <f t="shared" si="2"/>
        <v>276.92301005558829</v>
      </c>
      <c r="T20" s="80">
        <f t="shared" si="9"/>
        <v>93.803404431802932</v>
      </c>
      <c r="W20" s="73"/>
    </row>
    <row r="21" spans="1:23" x14ac:dyDescent="0.25">
      <c r="H21" s="15">
        <f t="shared" si="3"/>
        <v>2035</v>
      </c>
      <c r="I21" s="97">
        <f t="shared" si="10"/>
        <v>14034.000000000007</v>
      </c>
      <c r="J21" s="60">
        <f t="shared" si="4"/>
        <v>546711.17046000028</v>
      </c>
      <c r="K21" s="60">
        <f>IF(H21=Year_Open_to_Traffic?,Calculations!$E$4,K20+(K20*M21))</f>
        <v>538901.01088200021</v>
      </c>
      <c r="L21" s="60">
        <f>IF(AND(H21&gt;=Year_Open_to_Traffic?, Calculations!H21&lt;Year_Open_to_Traffic?+'Inputs &amp; Outputs'!B$21), 1, 0)</f>
        <v>1</v>
      </c>
      <c r="M21" s="81">
        <f t="shared" si="11"/>
        <v>0</v>
      </c>
      <c r="N21" s="87">
        <f t="shared" si="12"/>
        <v>1.9519862022921981</v>
      </c>
      <c r="O21" s="88">
        <f t="shared" si="7"/>
        <v>0</v>
      </c>
      <c r="P21" s="84">
        <f t="shared" si="8"/>
        <v>7810.1595780000789</v>
      </c>
      <c r="Q21" s="85">
        <f t="shared" si="0"/>
        <v>1</v>
      </c>
      <c r="R21" s="86">
        <f t="shared" si="1"/>
        <v>26.095160330337016</v>
      </c>
      <c r="S21" s="94">
        <f t="shared" si="2"/>
        <v>283.29223928686679</v>
      </c>
      <c r="T21" s="80">
        <f t="shared" si="9"/>
        <v>89.683067975452701</v>
      </c>
      <c r="W21" s="73"/>
    </row>
    <row r="22" spans="1:23" x14ac:dyDescent="0.25">
      <c r="H22" s="59">
        <f>H21+1</f>
        <v>2036</v>
      </c>
      <c r="I22" s="97">
        <f t="shared" si="10"/>
        <v>14034.000000000007</v>
      </c>
      <c r="J22" s="60">
        <f t="shared" si="4"/>
        <v>546711.17046000028</v>
      </c>
      <c r="K22" s="60">
        <f>IF(H22=Year_Open_to_Traffic?,Calculations!$E$4,K21+(K21*M22))</f>
        <v>538901.01088200021</v>
      </c>
      <c r="L22" s="60">
        <f>IF(AND(H22&gt;=Year_Open_to_Traffic?, Calculations!H22&lt;Year_Open_to_Traffic?+'Inputs &amp; Outputs'!B$21), 1, 0)</f>
        <v>1</v>
      </c>
      <c r="M22" s="81">
        <f t="shared" si="11"/>
        <v>0</v>
      </c>
      <c r="N22" s="87">
        <f t="shared" si="12"/>
        <v>1.9519862022921981</v>
      </c>
      <c r="O22" s="88">
        <f t="shared" si="7"/>
        <v>0</v>
      </c>
      <c r="P22" s="84">
        <f t="shared" si="8"/>
        <v>7810.1595780000789</v>
      </c>
      <c r="Q22" s="85">
        <f t="shared" si="0"/>
        <v>1</v>
      </c>
      <c r="R22" s="86">
        <f t="shared" si="1"/>
        <v>26.695349017934767</v>
      </c>
      <c r="S22" s="94">
        <f t="shared" si="2"/>
        <v>289.80796079046473</v>
      </c>
      <c r="T22" s="80">
        <f t="shared" si="9"/>
        <v>85.743718260643092</v>
      </c>
      <c r="W22" s="73"/>
    </row>
    <row r="23" spans="1:23" x14ac:dyDescent="0.25">
      <c r="H23" s="15">
        <f t="shared" si="3"/>
        <v>2037</v>
      </c>
      <c r="I23" s="97">
        <f t="shared" si="10"/>
        <v>14034.000000000007</v>
      </c>
      <c r="J23" s="60">
        <f t="shared" si="4"/>
        <v>546711.17046000028</v>
      </c>
      <c r="K23" s="60">
        <f>IF(H23=Year_Open_to_Traffic?,Calculations!$E$4,K22+(K22*M23))</f>
        <v>538901.01088200021</v>
      </c>
      <c r="L23" s="60">
        <f>IF(AND(H23&gt;=Year_Open_to_Traffic?, Calculations!H23&lt;Year_Open_to_Traffic?+'Inputs &amp; Outputs'!B$21), 1, 0)</f>
        <v>1</v>
      </c>
      <c r="M23" s="81">
        <f t="shared" si="11"/>
        <v>0</v>
      </c>
      <c r="N23" s="87">
        <f t="shared" si="12"/>
        <v>1.9519862022921981</v>
      </c>
      <c r="O23" s="88">
        <f t="shared" si="7"/>
        <v>0</v>
      </c>
      <c r="P23" s="84">
        <f t="shared" si="8"/>
        <v>7810.1595780000789</v>
      </c>
      <c r="Q23" s="85">
        <f t="shared" si="0"/>
        <v>1</v>
      </c>
      <c r="R23" s="86">
        <f t="shared" si="1"/>
        <v>27.309342045347261</v>
      </c>
      <c r="S23" s="94">
        <f t="shared" si="2"/>
        <v>296.47354388864534</v>
      </c>
      <c r="T23" s="80">
        <f t="shared" si="9"/>
        <v>81.97740540246528</v>
      </c>
      <c r="W23" s="73"/>
    </row>
    <row r="24" spans="1:23" x14ac:dyDescent="0.25">
      <c r="H24" s="59">
        <f t="shared" si="3"/>
        <v>2038</v>
      </c>
      <c r="I24" s="97">
        <f t="shared" si="10"/>
        <v>14034.000000000007</v>
      </c>
      <c r="J24" s="60">
        <f t="shared" si="4"/>
        <v>546711.17046000028</v>
      </c>
      <c r="K24" s="60">
        <f>IF(H24=Year_Open_to_Traffic?,Calculations!$E$4,K23+(K23*M24))</f>
        <v>538901.01088200021</v>
      </c>
      <c r="L24" s="60">
        <f>IF(AND(H24&gt;=Year_Open_to_Traffic?, Calculations!H24&lt;Year_Open_to_Traffic?+'Inputs &amp; Outputs'!B$21), 1, 0)</f>
        <v>1</v>
      </c>
      <c r="M24" s="81">
        <f t="shared" si="11"/>
        <v>0</v>
      </c>
      <c r="N24" s="87">
        <f t="shared" si="12"/>
        <v>1.9519862022921981</v>
      </c>
      <c r="O24" s="88">
        <f t="shared" si="7"/>
        <v>0</v>
      </c>
      <c r="P24" s="84">
        <f>(J24-K24)*L24</f>
        <v>7810.1595780000789</v>
      </c>
      <c r="Q24" s="85">
        <f t="shared" si="0"/>
        <v>1</v>
      </c>
      <c r="R24" s="86">
        <f t="shared" si="1"/>
        <v>27.93745691239025</v>
      </c>
      <c r="S24" s="94">
        <f t="shared" si="2"/>
        <v>303.29243539808419</v>
      </c>
      <c r="T24" s="80">
        <f t="shared" si="9"/>
        <v>78.376528716562603</v>
      </c>
      <c r="W24" s="73"/>
    </row>
    <row r="25" spans="1:23" x14ac:dyDescent="0.25">
      <c r="H25" s="15">
        <f t="shared" si="3"/>
        <v>2039</v>
      </c>
      <c r="I25" s="97">
        <f t="shared" si="10"/>
        <v>14034.000000000007</v>
      </c>
      <c r="J25" s="60">
        <f t="shared" si="4"/>
        <v>546711.17046000028</v>
      </c>
      <c r="K25" s="60">
        <f>IF(H25=Year_Open_to_Traffic?,Calculations!$E$4,K24+(K24*M25))</f>
        <v>538901.01088200021</v>
      </c>
      <c r="L25" s="60">
        <f>IF(AND(H25&gt;=Year_Open_to_Traffic?, Calculations!H25&lt;Year_Open_to_Traffic?+'Inputs &amp; Outputs'!B$21), 1, 0)</f>
        <v>1</v>
      </c>
      <c r="M25" s="81">
        <f t="shared" si="11"/>
        <v>0</v>
      </c>
      <c r="N25" s="87">
        <f t="shared" si="12"/>
        <v>1.9519862022921981</v>
      </c>
      <c r="O25" s="88">
        <f t="shared" si="7"/>
        <v>0</v>
      </c>
      <c r="P25" s="84">
        <f t="shared" si="8"/>
        <v>7810.1595780000789</v>
      </c>
      <c r="Q25" s="85">
        <f t="shared" si="0"/>
        <v>1</v>
      </c>
      <c r="R25" s="86">
        <f t="shared" si="1"/>
        <v>28.580018421375218</v>
      </c>
      <c r="S25" s="94">
        <f t="shared" si="2"/>
        <v>310.26816141224003</v>
      </c>
      <c r="T25" s="80">
        <f t="shared" si="9"/>
        <v>74.9338213804145</v>
      </c>
      <c r="W25" s="73"/>
    </row>
    <row r="26" spans="1:23" x14ac:dyDescent="0.25">
      <c r="H26" s="59">
        <f t="shared" si="3"/>
        <v>2040</v>
      </c>
      <c r="I26" s="97">
        <f t="shared" si="10"/>
        <v>14034.000000000007</v>
      </c>
      <c r="J26" s="60">
        <f t="shared" si="4"/>
        <v>546711.17046000028</v>
      </c>
      <c r="K26" s="60">
        <f>IF(H26=Year_Open_to_Traffic?,Calculations!$E$4,K25+(K25*M26))</f>
        <v>538901.01088200021</v>
      </c>
      <c r="L26" s="60">
        <f>IF(AND(H26&gt;=Year_Open_to_Traffic?, Calculations!H26&lt;Year_Open_to_Traffic?+'Inputs &amp; Outputs'!B$21), 1, 0)</f>
        <v>1</v>
      </c>
      <c r="M26" s="81">
        <f t="shared" si="11"/>
        <v>0</v>
      </c>
      <c r="N26" s="87">
        <f t="shared" si="12"/>
        <v>1.9519862022921981</v>
      </c>
      <c r="O26" s="88">
        <f t="shared" si="7"/>
        <v>0</v>
      </c>
      <c r="P26" s="84">
        <f t="shared" si="8"/>
        <v>7810.1595780000789</v>
      </c>
      <c r="Q26" s="85">
        <f t="shared" si="0"/>
        <v>1</v>
      </c>
      <c r="R26" s="86">
        <f t="shared" si="1"/>
        <v>29.237358845066851</v>
      </c>
      <c r="S26" s="94">
        <f t="shared" si="2"/>
        <v>317.40432912472158</v>
      </c>
      <c r="T26" s="80">
        <f t="shared" si="9"/>
        <v>71.64233576837762</v>
      </c>
      <c r="W26" s="73"/>
    </row>
    <row r="27" spans="1:23" x14ac:dyDescent="0.25">
      <c r="H27" s="15">
        <f t="shared" si="3"/>
        <v>2041</v>
      </c>
      <c r="I27" s="97">
        <f t="shared" si="10"/>
        <v>14034.000000000007</v>
      </c>
      <c r="J27" s="60">
        <f t="shared" si="4"/>
        <v>546711.17046000028</v>
      </c>
      <c r="K27" s="60">
        <f>IF(H27=Year_Open_to_Traffic?,Calculations!$E$4,K26+(K26*M27))</f>
        <v>538901.01088200021</v>
      </c>
      <c r="L27" s="60">
        <f>IF(AND(H27&gt;=Year_Open_to_Traffic?, Calculations!H27&lt;Year_Open_to_Traffic?+'Inputs &amp; Outputs'!B$21), 1, 0)</f>
        <v>1</v>
      </c>
      <c r="M27" s="81">
        <f t="shared" si="11"/>
        <v>0</v>
      </c>
      <c r="N27" s="87">
        <f t="shared" si="12"/>
        <v>1.9519862022921981</v>
      </c>
      <c r="O27" s="88">
        <f t="shared" si="7"/>
        <v>0</v>
      </c>
      <c r="P27" s="84">
        <f t="shared" si="8"/>
        <v>7810.1595780000789</v>
      </c>
      <c r="Q27" s="85">
        <f t="shared" si="0"/>
        <v>1</v>
      </c>
      <c r="R27" s="86">
        <f t="shared" si="1"/>
        <v>29.909818098503379</v>
      </c>
      <c r="S27" s="94">
        <f t="shared" si="2"/>
        <v>324.7046286945901</v>
      </c>
      <c r="T27" s="80">
        <f t="shared" si="9"/>
        <v>68.495429430888109</v>
      </c>
      <c r="W27" s="73"/>
    </row>
    <row r="28" spans="1:23" x14ac:dyDescent="0.25">
      <c r="H28" s="59">
        <f t="shared" si="3"/>
        <v>2042</v>
      </c>
      <c r="I28" s="97">
        <f t="shared" si="10"/>
        <v>14034.000000000007</v>
      </c>
      <c r="J28" s="60">
        <f t="shared" si="4"/>
        <v>546711.17046000028</v>
      </c>
      <c r="K28" s="60">
        <f>IF(H28=Year_Open_to_Traffic?,Calculations!$E$4,K27+(K27*M28))</f>
        <v>538901.01088200021</v>
      </c>
      <c r="L28" s="60">
        <f>IF(AND(H28&gt;=Year_Open_to_Traffic?, Calculations!H28&lt;Year_Open_to_Traffic?+'Inputs &amp; Outputs'!B$21), 1, 0)</f>
        <v>1</v>
      </c>
      <c r="M28" s="81">
        <f t="shared" si="11"/>
        <v>0</v>
      </c>
      <c r="N28" s="87">
        <f t="shared" si="12"/>
        <v>1.9519862022921981</v>
      </c>
      <c r="O28" s="88">
        <f t="shared" si="7"/>
        <v>0</v>
      </c>
      <c r="P28" s="84">
        <f t="shared" si="8"/>
        <v>7810.1595780000789</v>
      </c>
      <c r="Q28" s="85">
        <f t="shared" si="0"/>
        <v>1</v>
      </c>
      <c r="R28" s="86">
        <f t="shared" si="1"/>
        <v>30.597743914768959</v>
      </c>
      <c r="S28" s="94">
        <f t="shared" si="2"/>
        <v>332.17283515456569</v>
      </c>
      <c r="T28" s="80">
        <f t="shared" si="9"/>
        <v>65.486751689531346</v>
      </c>
      <c r="W28" s="73"/>
    </row>
    <row r="29" spans="1:23" x14ac:dyDescent="0.25">
      <c r="H29" s="15">
        <f t="shared" si="3"/>
        <v>2043</v>
      </c>
      <c r="I29" s="97">
        <f t="shared" si="10"/>
        <v>14034.000000000007</v>
      </c>
      <c r="J29" s="60">
        <f t="shared" si="4"/>
        <v>546711.17046000028</v>
      </c>
      <c r="K29" s="60">
        <f>IF(H29=Year_Open_to_Traffic?,Calculations!$E$4,K28+(K28*M29))</f>
        <v>538901.01088200021</v>
      </c>
      <c r="L29" s="60">
        <f>IF(AND(H29&gt;=Year_Open_to_Traffic?, Calculations!H29&lt;Year_Open_to_Traffic?+'Inputs &amp; Outputs'!B$21), 1, 0)</f>
        <v>0</v>
      </c>
      <c r="M29" s="81">
        <f t="shared" si="11"/>
        <v>0</v>
      </c>
      <c r="N29" s="87">
        <f t="shared" si="12"/>
        <v>1.9519862022921981</v>
      </c>
      <c r="O29" s="88">
        <f t="shared" si="7"/>
        <v>0</v>
      </c>
      <c r="P29" s="84">
        <f t="shared" si="8"/>
        <v>0</v>
      </c>
      <c r="Q29" s="85">
        <f t="shared" si="0"/>
        <v>0</v>
      </c>
      <c r="R29" s="86">
        <f t="shared" si="1"/>
        <v>31.301492024808638</v>
      </c>
      <c r="S29" s="94">
        <f t="shared" si="2"/>
        <v>0</v>
      </c>
      <c r="T29" s="80">
        <f t="shared" si="9"/>
        <v>0</v>
      </c>
      <c r="W29" s="73"/>
    </row>
    <row r="30" spans="1:23" x14ac:dyDescent="0.25">
      <c r="H30" s="15">
        <f t="shared" si="3"/>
        <v>2044</v>
      </c>
      <c r="I30" s="97">
        <f t="shared" si="10"/>
        <v>14034.000000000007</v>
      </c>
      <c r="J30" s="60">
        <f t="shared" si="4"/>
        <v>546711.17046000028</v>
      </c>
      <c r="K30" s="60">
        <f>IF(H30=Year_Open_to_Traffic?,Calculations!$E$4,K29+(K29*M30))</f>
        <v>538901.01088200021</v>
      </c>
      <c r="L30" s="60">
        <f>IF(AND(H30&gt;=Year_Open_to_Traffic?, Calculations!H30&lt;Year_Open_to_Traffic?+'Inputs &amp; Outputs'!B$21), 1, 0)</f>
        <v>0</v>
      </c>
      <c r="M30" s="81">
        <f t="shared" si="11"/>
        <v>0</v>
      </c>
      <c r="N30" s="87">
        <f t="shared" si="12"/>
        <v>1.9519862022921981</v>
      </c>
      <c r="O30" s="88">
        <f t="shared" si="7"/>
        <v>0</v>
      </c>
      <c r="P30" s="84">
        <f t="shared" si="8"/>
        <v>0</v>
      </c>
      <c r="Q30" s="85">
        <f t="shared" si="0"/>
        <v>0</v>
      </c>
      <c r="R30" s="86">
        <f t="shared" si="1"/>
        <v>32.021426341379232</v>
      </c>
      <c r="S30" s="94">
        <f t="shared" si="2"/>
        <v>0</v>
      </c>
      <c r="T30" s="80">
        <f t="shared" si="9"/>
        <v>0</v>
      </c>
      <c r="W30" s="73"/>
    </row>
    <row r="31" spans="1:23" x14ac:dyDescent="0.25">
      <c r="H31" s="15">
        <f t="shared" si="3"/>
        <v>2045</v>
      </c>
      <c r="I31" s="97">
        <f t="shared" si="10"/>
        <v>14034.000000000007</v>
      </c>
      <c r="J31" s="60">
        <f t="shared" si="4"/>
        <v>546711.17046000028</v>
      </c>
      <c r="K31" s="60">
        <f>IF(H31=Year_Open_to_Traffic?,Calculations!$E$4,K30+(K30*M31))</f>
        <v>538901.01088200021</v>
      </c>
      <c r="L31" s="60">
        <f>IF(AND(H31&gt;=Year_Open_to_Traffic?, Calculations!H31&lt;Year_Open_to_Traffic?+'Inputs &amp; Outputs'!B$21), 1, 0)</f>
        <v>0</v>
      </c>
      <c r="M31" s="81">
        <f t="shared" si="11"/>
        <v>0</v>
      </c>
      <c r="N31" s="87">
        <f t="shared" si="12"/>
        <v>1.9519862022921981</v>
      </c>
      <c r="O31" s="88">
        <f t="shared" si="7"/>
        <v>0</v>
      </c>
      <c r="P31" s="84">
        <f t="shared" si="8"/>
        <v>0</v>
      </c>
      <c r="Q31" s="85">
        <f t="shared" si="0"/>
        <v>0</v>
      </c>
      <c r="R31" s="86">
        <f t="shared" si="1"/>
        <v>32.757919147230957</v>
      </c>
      <c r="S31" s="94">
        <f t="shared" si="2"/>
        <v>0</v>
      </c>
      <c r="T31" s="80">
        <f t="shared" si="9"/>
        <v>0</v>
      </c>
      <c r="W31" s="73"/>
    </row>
    <row r="32" spans="1:23" x14ac:dyDescent="0.25">
      <c r="H32" s="15">
        <f t="shared" si="3"/>
        <v>2046</v>
      </c>
      <c r="I32" s="97">
        <f t="shared" si="10"/>
        <v>14034.000000000007</v>
      </c>
      <c r="J32" s="60">
        <f t="shared" si="4"/>
        <v>546711.17046000028</v>
      </c>
      <c r="K32" s="60">
        <f>IF(H32=Year_Open_to_Traffic?,Calculations!$E$4,K31+(K31*M32))</f>
        <v>538901.01088200021</v>
      </c>
      <c r="L32" s="60">
        <f>IF(AND(H32&gt;=Year_Open_to_Traffic?, Calculations!H32&lt;Year_Open_to_Traffic?+'Inputs &amp; Outputs'!B$21), 1, 0)</f>
        <v>0</v>
      </c>
      <c r="M32" s="81">
        <f t="shared" si="11"/>
        <v>0</v>
      </c>
      <c r="N32" s="87">
        <f t="shared" si="12"/>
        <v>1.9519862022921981</v>
      </c>
      <c r="O32" s="88">
        <f t="shared" si="7"/>
        <v>0</v>
      </c>
      <c r="P32" s="84">
        <f t="shared" si="8"/>
        <v>0</v>
      </c>
      <c r="Q32" s="85">
        <f t="shared" si="0"/>
        <v>0</v>
      </c>
      <c r="R32" s="86">
        <f t="shared" si="1"/>
        <v>33.511351287617266</v>
      </c>
      <c r="S32" s="94">
        <f t="shared" si="2"/>
        <v>0</v>
      </c>
      <c r="T32" s="80">
        <f t="shared" si="9"/>
        <v>0</v>
      </c>
      <c r="W32" s="73"/>
    </row>
    <row r="33" spans="8:23" x14ac:dyDescent="0.25">
      <c r="H33" s="15">
        <f t="shared" si="3"/>
        <v>2047</v>
      </c>
      <c r="I33" s="97">
        <f t="shared" si="10"/>
        <v>14034.000000000007</v>
      </c>
      <c r="J33" s="60">
        <f t="shared" si="4"/>
        <v>546711.17046000028</v>
      </c>
      <c r="K33" s="60">
        <f>IF(H33=Year_Open_to_Traffic?,Calculations!$E$4,K32+(K32*M33))</f>
        <v>538901.01088200021</v>
      </c>
      <c r="L33" s="60">
        <f>IF(AND(H33&gt;=Year_Open_to_Traffic?, Calculations!H33&lt;Year_Open_to_Traffic?+'Inputs &amp; Outputs'!B$21), 1, 0)</f>
        <v>0</v>
      </c>
      <c r="M33" s="81">
        <f t="shared" si="11"/>
        <v>0</v>
      </c>
      <c r="N33" s="87">
        <f t="shared" si="12"/>
        <v>1.9519862022921981</v>
      </c>
      <c r="O33" s="88">
        <f t="shared" si="7"/>
        <v>0</v>
      </c>
      <c r="P33" s="84">
        <f t="shared" si="8"/>
        <v>0</v>
      </c>
      <c r="Q33" s="85">
        <f t="shared" si="0"/>
        <v>0</v>
      </c>
      <c r="R33" s="86">
        <f t="shared" si="1"/>
        <v>34.282112367232457</v>
      </c>
      <c r="S33" s="94">
        <f t="shared" si="2"/>
        <v>0</v>
      </c>
      <c r="T33" s="80">
        <f t="shared" si="9"/>
        <v>0</v>
      </c>
      <c r="W33" s="73"/>
    </row>
    <row r="34" spans="8:23" x14ac:dyDescent="0.25">
      <c r="H34" s="15">
        <f t="shared" si="3"/>
        <v>2048</v>
      </c>
      <c r="I34" s="97">
        <f t="shared" si="10"/>
        <v>14034.000000000007</v>
      </c>
      <c r="J34" s="60">
        <f t="shared" si="4"/>
        <v>546711.17046000028</v>
      </c>
      <c r="K34" s="60">
        <f>IF(H34=Year_Open_to_Traffic?,Calculations!$E$4,K33+(K33*M34))</f>
        <v>538901.01088200021</v>
      </c>
      <c r="L34" s="60">
        <f>IF(AND(H34&gt;=Year_Open_to_Traffic?, Calculations!H34&lt;Year_Open_to_Traffic?+'Inputs &amp; Outputs'!B$21), 1, 0)</f>
        <v>0</v>
      </c>
      <c r="M34" s="81">
        <f t="shared" si="11"/>
        <v>0</v>
      </c>
      <c r="N34" s="87">
        <f t="shared" si="12"/>
        <v>1.9519862022921981</v>
      </c>
      <c r="O34" s="88">
        <f t="shared" si="7"/>
        <v>0</v>
      </c>
      <c r="P34" s="84">
        <f t="shared" si="8"/>
        <v>0</v>
      </c>
      <c r="Q34" s="85">
        <f t="shared" si="0"/>
        <v>0</v>
      </c>
      <c r="R34" s="86">
        <f t="shared" si="1"/>
        <v>35.070600951678806</v>
      </c>
      <c r="S34" s="94">
        <f t="shared" si="2"/>
        <v>0</v>
      </c>
      <c r="T34" s="80">
        <f t="shared" si="9"/>
        <v>0</v>
      </c>
      <c r="W34" s="73"/>
    </row>
    <row r="35" spans="8:23" x14ac:dyDescent="0.25">
      <c r="H35" s="15">
        <f t="shared" si="3"/>
        <v>2049</v>
      </c>
      <c r="I35" s="97">
        <f t="shared" si="10"/>
        <v>14034.000000000007</v>
      </c>
      <c r="J35" s="60">
        <f t="shared" si="4"/>
        <v>546711.17046000028</v>
      </c>
      <c r="K35" s="60">
        <f>IF(H35=Year_Open_to_Traffic?,Calculations!$E$4,K34+(K34*M35))</f>
        <v>538901.01088200021</v>
      </c>
      <c r="L35" s="60">
        <f>IF(AND(H35&gt;=Year_Open_to_Traffic?, Calculations!H35&lt;Year_Open_to_Traffic?+'Inputs &amp; Outputs'!B$21), 1, 0)</f>
        <v>0</v>
      </c>
      <c r="M35" s="81">
        <f t="shared" si="11"/>
        <v>0</v>
      </c>
      <c r="N35" s="87">
        <f t="shared" si="12"/>
        <v>1.9519862022921981</v>
      </c>
      <c r="O35" s="88">
        <f t="shared" si="7"/>
        <v>0</v>
      </c>
      <c r="P35" s="84">
        <f t="shared" si="8"/>
        <v>0</v>
      </c>
      <c r="Q35" s="85">
        <f t="shared" si="0"/>
        <v>0</v>
      </c>
      <c r="R35" s="86">
        <f t="shared" si="1"/>
        <v>35.877224773567399</v>
      </c>
      <c r="S35" s="94">
        <f t="shared" si="2"/>
        <v>0</v>
      </c>
      <c r="T35" s="80">
        <f t="shared" si="9"/>
        <v>0</v>
      </c>
      <c r="W35" s="73"/>
    </row>
    <row r="36" spans="8:23" x14ac:dyDescent="0.25">
      <c r="H36" s="15">
        <f t="shared" si="3"/>
        <v>2050</v>
      </c>
      <c r="I36" s="97">
        <f t="shared" si="10"/>
        <v>14034.000000000007</v>
      </c>
      <c r="J36" s="60">
        <f t="shared" si="4"/>
        <v>546711.17046000028</v>
      </c>
      <c r="K36" s="60">
        <f>IF(H36=Year_Open_to_Traffic?,Calculations!$E$4,K35+(K35*M36))</f>
        <v>538901.01088200021</v>
      </c>
      <c r="L36" s="60">
        <f>IF(AND(H36&gt;=Year_Open_to_Traffic?, Calculations!H36&lt;Year_Open_to_Traffic?+'Inputs &amp; Outputs'!B$21), 1, 0)</f>
        <v>0</v>
      </c>
      <c r="M36" s="81">
        <f t="shared" si="11"/>
        <v>0</v>
      </c>
      <c r="N36" s="87">
        <f t="shared" si="12"/>
        <v>1.9519862022921981</v>
      </c>
      <c r="O36" s="88">
        <f t="shared" si="7"/>
        <v>0</v>
      </c>
      <c r="P36" s="84">
        <f t="shared" si="8"/>
        <v>0</v>
      </c>
      <c r="Q36" s="85">
        <f t="shared" si="0"/>
        <v>0</v>
      </c>
      <c r="R36" s="86">
        <f t="shared" si="1"/>
        <v>36.702400943359457</v>
      </c>
      <c r="S36" s="94">
        <f t="shared" si="2"/>
        <v>0</v>
      </c>
      <c r="T36" s="80">
        <f t="shared" si="9"/>
        <v>0</v>
      </c>
      <c r="W36" s="73"/>
    </row>
    <row r="37" spans="8:23" x14ac:dyDescent="0.25">
      <c r="H37" s="52"/>
      <c r="I37" s="52"/>
      <c r="J37" s="52"/>
      <c r="K37" s="52"/>
      <c r="L37" s="52"/>
      <c r="M37" s="75"/>
      <c r="N37" s="76"/>
      <c r="O37" s="77"/>
      <c r="P37" s="52"/>
      <c r="Q37" s="52"/>
      <c r="R37" s="52"/>
      <c r="S37" s="74"/>
      <c r="T37" s="80">
        <f>SUM(T4:T36)</f>
        <v>2034.6887790861381</v>
      </c>
      <c r="W37" s="73"/>
    </row>
  </sheetData>
  <sheetProtection algorithmName="SHA-512" hashValue="fmnqCH1EC1YgM2DwQAPP8FkgLn171sCgawgZX6nK+3fDlfqJZ2HkK1zLxzyOTwHxVzhjBGlry6lCzEpkS7RvWg==" saltValue="or+8L8iQkiThJTy+7vegtQ==" spinCount="100000" sheet="1" selectLockedCells="1" selectUnlockedCells="1"/>
  <mergeCells count="1">
    <mergeCell ref="A11:B11"/>
  </mergeCells>
  <pageMargins left="0.25" right="0.25" top="0.75" bottom="0.75" header="0.3" footer="0.3"/>
  <pageSetup paperSize="3" scale="270"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1"/>
    <pageSetUpPr fitToPage="1"/>
  </sheetPr>
  <dimension ref="B2:C10"/>
  <sheetViews>
    <sheetView zoomScaleNormal="100" workbookViewId="0">
      <selection activeCell="F28" sqref="F28"/>
    </sheetView>
  </sheetViews>
  <sheetFormatPr defaultRowHeight="15" x14ac:dyDescent="0.25"/>
  <cols>
    <col min="1" max="1" width="3.42578125" customWidth="1"/>
    <col min="2" max="2" width="62.42578125" bestFit="1" customWidth="1"/>
    <col min="3" max="3" width="22.7109375" bestFit="1" customWidth="1"/>
    <col min="4" max="4" width="20" bestFit="1" customWidth="1"/>
  </cols>
  <sheetData>
    <row r="2" spans="2:3" x14ac:dyDescent="0.25">
      <c r="B2" s="2" t="s">
        <v>93</v>
      </c>
    </row>
    <row r="4" spans="2:3" x14ac:dyDescent="0.25">
      <c r="B4" s="2" t="s">
        <v>32</v>
      </c>
    </row>
    <row r="5" spans="2:3" x14ac:dyDescent="0.25">
      <c r="B5" s="34" t="s">
        <v>34</v>
      </c>
      <c r="C5" s="36">
        <v>2018</v>
      </c>
    </row>
    <row r="6" spans="2:3" x14ac:dyDescent="0.25">
      <c r="B6" s="34" t="s">
        <v>35</v>
      </c>
      <c r="C6" s="51">
        <v>7.0000000000000007E-2</v>
      </c>
    </row>
    <row r="7" spans="2:3" x14ac:dyDescent="0.25">
      <c r="B7" s="31"/>
      <c r="C7" s="32"/>
    </row>
    <row r="8" spans="2:3" x14ac:dyDescent="0.25">
      <c r="B8" s="33" t="s">
        <v>33</v>
      </c>
      <c r="C8" s="32"/>
    </row>
    <row r="9" spans="2:3" x14ac:dyDescent="0.25">
      <c r="B9" s="34" t="s">
        <v>89</v>
      </c>
      <c r="C9" s="35">
        <f>'Value of Travel Time'!D21</f>
        <v>17.728589999999997</v>
      </c>
    </row>
    <row r="10" spans="2:3" x14ac:dyDescent="0.25">
      <c r="B10" s="61" t="s">
        <v>74</v>
      </c>
      <c r="C10" s="62">
        <v>2.3E-2</v>
      </c>
    </row>
  </sheetData>
  <sheetProtection algorithmName="SHA-512" hashValue="bYEUVEdOZezLaOdPL8sTJbY3BaZTIVPNgBEJNwDRR253r8YEvbl2/DMZbF/8x53/GRJbY0PPM+wdtG7BK9uS4A==" saltValue="I74wjQJupbyjbdnKCsdeBg==" spinCount="100000" sheet="1" selectLockedCells="1" selectUnlockedCells="1"/>
  <pageMargins left="0.25" right="0.25"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theme="1"/>
  </sheetPr>
  <dimension ref="B2:H21"/>
  <sheetViews>
    <sheetView zoomScale="85" zoomScaleNormal="85" workbookViewId="0">
      <selection activeCell="D18" sqref="D18"/>
    </sheetView>
  </sheetViews>
  <sheetFormatPr defaultRowHeight="15" x14ac:dyDescent="0.25"/>
  <cols>
    <col min="2" max="2" width="21.140625" customWidth="1"/>
    <col min="3" max="3" width="22.42578125" bestFit="1" customWidth="1"/>
    <col min="4" max="4" width="23.140625" bestFit="1" customWidth="1"/>
    <col min="7" max="7" width="10.140625" bestFit="1" customWidth="1"/>
  </cols>
  <sheetData>
    <row r="2" spans="2:8" x14ac:dyDescent="0.25">
      <c r="B2" s="3" t="s">
        <v>86</v>
      </c>
    </row>
    <row r="3" spans="2:8" x14ac:dyDescent="0.25">
      <c r="B3" s="3"/>
    </row>
    <row r="4" spans="2:8" x14ac:dyDescent="0.25">
      <c r="B4" s="63" t="s">
        <v>0</v>
      </c>
      <c r="C4" s="63" t="s">
        <v>1</v>
      </c>
      <c r="D4" s="64">
        <v>3006841</v>
      </c>
      <c r="E4" s="65">
        <f>D4/D$12</f>
        <v>0.12557431780451911</v>
      </c>
      <c r="F4" s="63"/>
      <c r="G4" s="63" t="s">
        <v>2</v>
      </c>
      <c r="H4" s="65">
        <f>SUMIF($C$4:$C$11,G4,$E$4:$E$11)</f>
        <v>0.75146889419806362</v>
      </c>
    </row>
    <row r="5" spans="2:8" x14ac:dyDescent="0.25">
      <c r="B5" s="63" t="s">
        <v>0</v>
      </c>
      <c r="C5" s="63" t="s">
        <v>2</v>
      </c>
      <c r="D5" s="64">
        <v>12248090</v>
      </c>
      <c r="E5" s="65">
        <f t="shared" ref="E5:E12" si="0">D5/D$12</f>
        <v>0.51151542304975628</v>
      </c>
      <c r="F5" s="63"/>
      <c r="G5" s="63" t="s">
        <v>1</v>
      </c>
      <c r="H5" s="65">
        <f>SUMIF($C$4:$C$11,G5,$E$4:$E$11)</f>
        <v>0.21391573997984439</v>
      </c>
    </row>
    <row r="6" spans="2:8" x14ac:dyDescent="0.25">
      <c r="B6" s="63" t="s">
        <v>3</v>
      </c>
      <c r="C6" s="63" t="s">
        <v>1</v>
      </c>
      <c r="D6" s="64">
        <v>2053465</v>
      </c>
      <c r="E6" s="65">
        <f t="shared" si="0"/>
        <v>8.5758597315407373E-2</v>
      </c>
      <c r="F6" s="63"/>
      <c r="G6" s="63" t="s">
        <v>4</v>
      </c>
      <c r="H6" s="65">
        <f>SUMIF($C$4:$C$11,G6,$E$4:$E$11)</f>
        <v>3.4615365822091917E-2</v>
      </c>
    </row>
    <row r="7" spans="2:8" x14ac:dyDescent="0.25">
      <c r="B7" s="63" t="s">
        <v>3</v>
      </c>
      <c r="C7" s="63" t="s">
        <v>2</v>
      </c>
      <c r="D7" s="64">
        <v>5512163</v>
      </c>
      <c r="E7" s="65">
        <f t="shared" si="0"/>
        <v>0.23020376147335739</v>
      </c>
      <c r="F7" s="63"/>
      <c r="G7" s="63"/>
      <c r="H7" s="65">
        <f>SUM(H4:H6)</f>
        <v>0.99999999999999989</v>
      </c>
    </row>
    <row r="8" spans="2:8" x14ac:dyDescent="0.25">
      <c r="B8" s="63" t="s">
        <v>56</v>
      </c>
      <c r="C8" s="63" t="s">
        <v>4</v>
      </c>
      <c r="D8" s="64">
        <v>108311</v>
      </c>
      <c r="E8" s="65">
        <f t="shared" si="0"/>
        <v>4.5233785011330055E-3</v>
      </c>
      <c r="F8" s="63"/>
      <c r="G8" s="63"/>
      <c r="H8" s="63"/>
    </row>
    <row r="9" spans="2:8" x14ac:dyDescent="0.25">
      <c r="B9" s="63" t="s">
        <v>57</v>
      </c>
      <c r="C9" s="63" t="s">
        <v>4</v>
      </c>
      <c r="D9" s="64">
        <v>720544</v>
      </c>
      <c r="E9" s="65">
        <f t="shared" si="0"/>
        <v>3.0091987320958909E-2</v>
      </c>
      <c r="F9" s="63"/>
      <c r="G9" s="63"/>
      <c r="H9" s="63"/>
    </row>
    <row r="10" spans="2:8" x14ac:dyDescent="0.25">
      <c r="B10" s="63" t="s">
        <v>5</v>
      </c>
      <c r="C10" s="63" t="s">
        <v>1</v>
      </c>
      <c r="D10" s="64">
        <v>61845</v>
      </c>
      <c r="E10" s="65">
        <f t="shared" si="0"/>
        <v>2.5828248599179286E-3</v>
      </c>
      <c r="F10" s="63"/>
      <c r="G10" s="63"/>
      <c r="H10" s="63"/>
    </row>
    <row r="11" spans="2:8" x14ac:dyDescent="0.25">
      <c r="B11" s="63" t="s">
        <v>6</v>
      </c>
      <c r="C11" s="63" t="s">
        <v>2</v>
      </c>
      <c r="D11" s="64">
        <v>233454</v>
      </c>
      <c r="E11" s="65">
        <f t="shared" si="0"/>
        <v>9.7497096749499558E-3</v>
      </c>
      <c r="F11" s="63"/>
      <c r="G11" s="63"/>
      <c r="H11" s="63"/>
    </row>
    <row r="12" spans="2:8" x14ac:dyDescent="0.25">
      <c r="B12" s="63"/>
      <c r="C12" s="63"/>
      <c r="D12" s="66">
        <f>SUM(D4:D11)</f>
        <v>23944713</v>
      </c>
      <c r="E12" s="65">
        <f t="shared" si="0"/>
        <v>1</v>
      </c>
      <c r="F12" s="63"/>
      <c r="G12" s="63"/>
      <c r="H12" s="63"/>
    </row>
    <row r="13" spans="2:8" x14ac:dyDescent="0.25">
      <c r="B13" s="63"/>
      <c r="C13" s="63"/>
      <c r="D13" s="63"/>
      <c r="E13" s="63"/>
      <c r="F13" s="63"/>
      <c r="G13" s="63"/>
      <c r="H13" s="63"/>
    </row>
    <row r="14" spans="2:8" x14ac:dyDescent="0.25">
      <c r="B14" s="63"/>
      <c r="C14" s="63"/>
      <c r="D14" s="63"/>
      <c r="E14" s="63"/>
      <c r="F14" s="63"/>
      <c r="G14" s="63"/>
      <c r="H14" s="63"/>
    </row>
    <row r="15" spans="2:8" x14ac:dyDescent="0.25">
      <c r="B15" s="67" t="s">
        <v>87</v>
      </c>
      <c r="C15" s="63"/>
      <c r="D15" s="63"/>
      <c r="E15" s="63"/>
      <c r="F15" s="63"/>
      <c r="G15" s="63"/>
      <c r="H15" s="63"/>
    </row>
    <row r="16" spans="2:8" x14ac:dyDescent="0.25">
      <c r="B16" s="63"/>
      <c r="C16" s="63"/>
      <c r="D16" s="63"/>
      <c r="E16" s="63"/>
      <c r="F16" s="63"/>
      <c r="G16" s="63"/>
      <c r="H16" s="63"/>
    </row>
    <row r="17" spans="2:8" x14ac:dyDescent="0.25">
      <c r="B17" s="63"/>
      <c r="C17" s="68" t="s">
        <v>191</v>
      </c>
      <c r="D17" s="68" t="s">
        <v>85</v>
      </c>
      <c r="E17" s="63"/>
      <c r="F17" s="63"/>
      <c r="G17" s="63"/>
      <c r="H17" s="63"/>
    </row>
    <row r="18" spans="2:8" x14ac:dyDescent="0.25">
      <c r="B18" s="69" t="s">
        <v>7</v>
      </c>
      <c r="C18" s="70">
        <v>14.2</v>
      </c>
      <c r="D18" s="71">
        <f>C18*(1+'Assumed Values'!$C$10)^(2018-2017)</f>
        <v>14.526599999999998</v>
      </c>
      <c r="E18" s="63"/>
      <c r="F18" s="63"/>
      <c r="G18" s="63"/>
      <c r="H18" s="63"/>
    </row>
    <row r="19" spans="2:8" x14ac:dyDescent="0.25">
      <c r="B19" s="69" t="s">
        <v>8</v>
      </c>
      <c r="C19" s="70">
        <v>26.5</v>
      </c>
      <c r="D19" s="71">
        <f>C19*(1+'Assumed Values'!$C$10)^(2018-2017)</f>
        <v>27.109499999999997</v>
      </c>
      <c r="E19" s="63"/>
      <c r="F19" s="63"/>
      <c r="G19" s="63"/>
      <c r="H19" s="63"/>
    </row>
    <row r="20" spans="2:8" x14ac:dyDescent="0.25">
      <c r="B20" s="69" t="s">
        <v>4</v>
      </c>
      <c r="C20" s="70">
        <v>28.6</v>
      </c>
      <c r="D20" s="71">
        <f>C20*(1+'Assumed Values'!$C$10)^(2018-2017)</f>
        <v>29.2578</v>
      </c>
      <c r="E20" s="63"/>
      <c r="F20" s="63"/>
      <c r="G20" s="63"/>
      <c r="H20" s="63"/>
    </row>
    <row r="21" spans="2:8" x14ac:dyDescent="0.25">
      <c r="B21" s="4" t="s">
        <v>9</v>
      </c>
      <c r="C21" s="5">
        <f>ROUND(SUMPRODUCT(C18:C20,H4:H6),2)</f>
        <v>17.329999999999998</v>
      </c>
      <c r="D21" s="93">
        <f>C21*(1+'Assumed Values'!$C$10)^(2018-2017)</f>
        <v>17.728589999999997</v>
      </c>
    </row>
  </sheetData>
  <sheetProtection algorithmName="SHA-512" hashValue="2KykTVr0dkIxOJaKDksqtuqDXLr96hmzhWqdQTMyNQVDzTmTk85Zx11cNRKLVC8oxrC1xU6+/7rI0Fw6DNCPMQ==" saltValue="j9terSPjMtUIgJScpkb8oQ==" spinCount="100000" sheet="1" selectLockedCells="1" selectUnlockedCells="1"/>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1"/>
  </sheetPr>
  <dimension ref="B2:N80"/>
  <sheetViews>
    <sheetView workbookViewId="0">
      <selection activeCell="I6" sqref="I6"/>
    </sheetView>
  </sheetViews>
  <sheetFormatPr defaultRowHeight="15" x14ac:dyDescent="0.25"/>
  <cols>
    <col min="2" max="2" width="51.85546875" bestFit="1" customWidth="1"/>
    <col min="3" max="3" width="29.7109375" bestFit="1" customWidth="1"/>
    <col min="4" max="4" width="36.42578125" hidden="1" customWidth="1"/>
    <col min="5" max="5" width="32" hidden="1" customWidth="1"/>
    <col min="6" max="6" width="34.7109375" hidden="1" customWidth="1"/>
    <col min="7" max="7" width="30.28515625" hidden="1" customWidth="1"/>
    <col min="8" max="8" width="23.28515625" customWidth="1"/>
    <col min="9" max="9" width="12.42578125" bestFit="1" customWidth="1"/>
    <col min="11" max="12" width="12.85546875" customWidth="1"/>
  </cols>
  <sheetData>
    <row r="2" spans="2:14" x14ac:dyDescent="0.25">
      <c r="B2" s="155" t="s">
        <v>189</v>
      </c>
      <c r="C2" s="155"/>
      <c r="D2" s="155"/>
      <c r="E2" s="155"/>
      <c r="F2" s="155"/>
      <c r="G2" s="155"/>
      <c r="H2" s="155"/>
      <c r="I2" s="155"/>
    </row>
    <row r="3" spans="2:14" x14ac:dyDescent="0.25">
      <c r="B3" s="156" t="s">
        <v>220</v>
      </c>
      <c r="C3" s="156"/>
      <c r="I3" s="92"/>
    </row>
    <row r="4" spans="2:14" ht="30" x14ac:dyDescent="0.25">
      <c r="B4" s="78" t="s">
        <v>190</v>
      </c>
      <c r="C4" s="78" t="s">
        <v>123</v>
      </c>
      <c r="D4" s="147" t="s">
        <v>194</v>
      </c>
      <c r="E4" s="78" t="s">
        <v>195</v>
      </c>
      <c r="F4" s="78" t="s">
        <v>192</v>
      </c>
      <c r="G4" s="108" t="s">
        <v>193</v>
      </c>
      <c r="H4" s="110"/>
      <c r="L4" s="78" t="s">
        <v>98</v>
      </c>
      <c r="N4" s="78" t="s">
        <v>204</v>
      </c>
    </row>
    <row r="5" spans="2:14" x14ac:dyDescent="0.25">
      <c r="B5" s="89" t="s">
        <v>124</v>
      </c>
      <c r="C5" s="99">
        <v>0.1</v>
      </c>
      <c r="D5" s="90">
        <v>0.1</v>
      </c>
      <c r="E5" s="90">
        <v>7.0000000000000007E-2</v>
      </c>
      <c r="F5" s="90">
        <v>0.2</v>
      </c>
      <c r="G5" s="109">
        <v>0.15</v>
      </c>
      <c r="H5" s="111"/>
      <c r="L5" s="52" t="s">
        <v>197</v>
      </c>
      <c r="N5" s="52" t="s">
        <v>205</v>
      </c>
    </row>
    <row r="6" spans="2:14" x14ac:dyDescent="0.25">
      <c r="B6" s="89" t="s">
        <v>105</v>
      </c>
      <c r="C6" s="99">
        <v>0.3</v>
      </c>
      <c r="D6" s="90">
        <v>0.2</v>
      </c>
      <c r="E6" s="90">
        <v>0.1</v>
      </c>
      <c r="F6" s="90">
        <v>0.3</v>
      </c>
      <c r="G6" s="109">
        <v>0.2</v>
      </c>
      <c r="H6" s="111"/>
      <c r="L6" s="52" t="s">
        <v>198</v>
      </c>
      <c r="N6" s="52" t="s">
        <v>206</v>
      </c>
    </row>
    <row r="7" spans="2:14" x14ac:dyDescent="0.25">
      <c r="B7" s="89" t="s">
        <v>125</v>
      </c>
      <c r="C7" s="99">
        <v>0.3</v>
      </c>
      <c r="D7" s="90">
        <v>0.2</v>
      </c>
      <c r="E7" s="90">
        <v>0.15</v>
      </c>
      <c r="F7" s="90">
        <v>0.3</v>
      </c>
      <c r="G7" s="109">
        <v>0.25</v>
      </c>
      <c r="H7" s="111"/>
      <c r="L7" s="52" t="s">
        <v>199</v>
      </c>
    </row>
    <row r="8" spans="2:14" x14ac:dyDescent="0.25">
      <c r="B8" s="89" t="s">
        <v>126</v>
      </c>
      <c r="C8" s="99">
        <v>0.2</v>
      </c>
      <c r="D8" s="90">
        <v>0.02</v>
      </c>
      <c r="E8" s="90">
        <v>0.02</v>
      </c>
      <c r="F8" s="90">
        <v>0.2</v>
      </c>
      <c r="G8" s="109">
        <v>0.15</v>
      </c>
      <c r="H8" s="111"/>
      <c r="L8" s="61" t="s">
        <v>217</v>
      </c>
    </row>
    <row r="9" spans="2:14" x14ac:dyDescent="0.25">
      <c r="B9" s="89" t="s">
        <v>106</v>
      </c>
      <c r="C9" s="99">
        <v>0.2</v>
      </c>
      <c r="D9" s="90">
        <v>0.02</v>
      </c>
      <c r="E9" s="90">
        <v>0.02</v>
      </c>
      <c r="F9" s="90">
        <v>0.2</v>
      </c>
      <c r="G9" s="109">
        <v>0.15</v>
      </c>
      <c r="H9" s="111"/>
      <c r="L9" s="52" t="s">
        <v>200</v>
      </c>
    </row>
    <row r="10" spans="2:14" x14ac:dyDescent="0.25">
      <c r="B10" s="89" t="s">
        <v>127</v>
      </c>
      <c r="C10" s="99">
        <v>0.3</v>
      </c>
      <c r="D10" s="90">
        <v>0.1</v>
      </c>
      <c r="E10" s="90">
        <v>0.1</v>
      </c>
      <c r="F10" s="90">
        <v>0.3</v>
      </c>
      <c r="G10" s="109">
        <v>0.22</v>
      </c>
      <c r="H10" s="111"/>
      <c r="L10" s="52" t="s">
        <v>201</v>
      </c>
    </row>
    <row r="11" spans="2:14" x14ac:dyDescent="0.25">
      <c r="B11" s="89" t="s">
        <v>128</v>
      </c>
      <c r="C11" s="99">
        <v>0.4</v>
      </c>
      <c r="D11" s="90">
        <v>0.2</v>
      </c>
      <c r="E11" s="90">
        <v>0.12</v>
      </c>
      <c r="F11" s="90">
        <v>0.4</v>
      </c>
      <c r="G11" s="109">
        <v>0.3</v>
      </c>
      <c r="H11" s="111"/>
      <c r="L11" s="52" t="s">
        <v>202</v>
      </c>
    </row>
    <row r="12" spans="2:14" x14ac:dyDescent="0.25">
      <c r="B12" s="89" t="s">
        <v>129</v>
      </c>
      <c r="C12" s="99">
        <v>0.2</v>
      </c>
      <c r="D12" s="90">
        <v>0.2</v>
      </c>
      <c r="E12" s="90">
        <v>0.12</v>
      </c>
      <c r="F12" s="90">
        <v>0.4</v>
      </c>
      <c r="G12" s="109">
        <v>0.3</v>
      </c>
      <c r="H12" s="111"/>
      <c r="L12" s="52" t="s">
        <v>203</v>
      </c>
    </row>
    <row r="13" spans="2:14" x14ac:dyDescent="0.25">
      <c r="B13" s="89" t="s">
        <v>108</v>
      </c>
      <c r="C13" s="99">
        <v>0.2</v>
      </c>
      <c r="D13" s="90">
        <v>0.02</v>
      </c>
      <c r="E13" s="90">
        <v>0.02</v>
      </c>
      <c r="F13" s="90">
        <v>0.2</v>
      </c>
      <c r="G13" s="109">
        <v>0.1</v>
      </c>
      <c r="H13" s="111"/>
    </row>
    <row r="14" spans="2:14" x14ac:dyDescent="0.25">
      <c r="B14" s="89" t="s">
        <v>130</v>
      </c>
      <c r="C14" s="99">
        <v>0.2</v>
      </c>
      <c r="D14" s="90">
        <v>0.1</v>
      </c>
      <c r="E14" s="90">
        <v>0.05</v>
      </c>
      <c r="F14" s="90">
        <v>0.2</v>
      </c>
      <c r="G14" s="96">
        <v>0.1</v>
      </c>
    </row>
    <row r="15" spans="2:14" x14ac:dyDescent="0.25">
      <c r="B15" s="89" t="s">
        <v>131</v>
      </c>
      <c r="C15" s="99">
        <v>0.04</v>
      </c>
      <c r="D15" s="90">
        <v>0.01</v>
      </c>
      <c r="E15" s="90">
        <v>0.01</v>
      </c>
      <c r="F15" s="90">
        <v>0.04</v>
      </c>
      <c r="G15" s="96">
        <v>0.02</v>
      </c>
    </row>
    <row r="16" spans="2:14" x14ac:dyDescent="0.25">
      <c r="B16" s="89" t="s">
        <v>132</v>
      </c>
      <c r="C16" s="99">
        <v>0.01</v>
      </c>
      <c r="D16" s="90">
        <v>0.01</v>
      </c>
      <c r="E16" s="90">
        <v>5.0000000000000001E-3</v>
      </c>
      <c r="F16" s="90">
        <v>0.01</v>
      </c>
      <c r="G16" s="96">
        <v>5.0000000000000001E-3</v>
      </c>
    </row>
    <row r="17" spans="2:7" x14ac:dyDescent="0.25">
      <c r="B17" s="89" t="s">
        <v>133</v>
      </c>
      <c r="C17" s="99">
        <v>0.04</v>
      </c>
      <c r="D17" s="90">
        <v>0.02</v>
      </c>
      <c r="E17" s="90">
        <v>0.01</v>
      </c>
      <c r="F17" s="90">
        <v>0.04</v>
      </c>
      <c r="G17" s="96">
        <v>0.02</v>
      </c>
    </row>
    <row r="18" spans="2:7" x14ac:dyDescent="0.25">
      <c r="B18" s="89" t="s">
        <v>134</v>
      </c>
      <c r="C18" s="99">
        <v>0.04</v>
      </c>
      <c r="D18" s="90">
        <v>0.02</v>
      </c>
      <c r="E18" s="90">
        <v>0.01</v>
      </c>
      <c r="F18" s="90">
        <v>0.04</v>
      </c>
      <c r="G18" s="96">
        <v>0.02</v>
      </c>
    </row>
    <row r="19" spans="2:7" x14ac:dyDescent="0.25">
      <c r="B19" s="89" t="s">
        <v>135</v>
      </c>
      <c r="C19" s="99">
        <v>0.05</v>
      </c>
      <c r="D19" s="90">
        <v>0.05</v>
      </c>
      <c r="E19" s="90">
        <v>0.02</v>
      </c>
      <c r="F19" s="90">
        <v>0.01</v>
      </c>
      <c r="G19" s="96">
        <v>5.0000000000000001E-3</v>
      </c>
    </row>
    <row r="20" spans="2:7" x14ac:dyDescent="0.25">
      <c r="B20" s="89" t="s">
        <v>136</v>
      </c>
      <c r="C20" s="99">
        <v>0.01</v>
      </c>
      <c r="D20" s="90">
        <v>0.01</v>
      </c>
      <c r="E20" s="90">
        <v>5.0000000000000001E-3</v>
      </c>
      <c r="F20" s="90">
        <v>0.01</v>
      </c>
      <c r="G20" s="96">
        <v>5.0000000000000001E-3</v>
      </c>
    </row>
    <row r="21" spans="2:7" x14ac:dyDescent="0.25">
      <c r="B21" s="89" t="s">
        <v>137</v>
      </c>
      <c r="C21" s="99">
        <v>0.25</v>
      </c>
      <c r="D21" s="90">
        <v>0.1</v>
      </c>
      <c r="E21" s="90">
        <v>0.1</v>
      </c>
      <c r="F21" s="90">
        <v>0.25</v>
      </c>
      <c r="G21" s="96">
        <v>0.15</v>
      </c>
    </row>
    <row r="22" spans="2:7" x14ac:dyDescent="0.25">
      <c r="B22" s="89" t="s">
        <v>138</v>
      </c>
      <c r="C22" s="99">
        <v>0.1</v>
      </c>
      <c r="D22" s="90">
        <v>0.1</v>
      </c>
      <c r="E22" s="90">
        <v>0.1</v>
      </c>
      <c r="F22" s="90">
        <v>0.15</v>
      </c>
      <c r="G22" s="96">
        <v>0.15</v>
      </c>
    </row>
    <row r="23" spans="2:7" x14ac:dyDescent="0.25">
      <c r="B23" s="89" t="s">
        <v>139</v>
      </c>
      <c r="C23" s="99">
        <v>0.1</v>
      </c>
      <c r="D23" s="90">
        <v>0.05</v>
      </c>
      <c r="E23" s="90">
        <v>0.03</v>
      </c>
      <c r="F23" s="90">
        <v>0.1</v>
      </c>
      <c r="G23" s="96">
        <v>0.1</v>
      </c>
    </row>
    <row r="24" spans="2:7" x14ac:dyDescent="0.25">
      <c r="B24" s="89" t="s">
        <v>111</v>
      </c>
      <c r="C24" s="99">
        <v>0.06</v>
      </c>
      <c r="D24" s="90">
        <v>0.03</v>
      </c>
      <c r="E24" s="90">
        <v>0.01</v>
      </c>
      <c r="F24" s="90">
        <v>0.06</v>
      </c>
      <c r="G24" s="96">
        <v>0.04</v>
      </c>
    </row>
    <row r="25" spans="2:7" x14ac:dyDescent="0.25">
      <c r="B25" s="89" t="s">
        <v>140</v>
      </c>
      <c r="C25" s="99">
        <v>0.2</v>
      </c>
      <c r="D25" s="90">
        <v>0.1</v>
      </c>
      <c r="E25" s="90">
        <v>0.05</v>
      </c>
      <c r="F25" s="90">
        <v>0.2</v>
      </c>
      <c r="G25" s="96">
        <v>0.1</v>
      </c>
    </row>
    <row r="26" spans="2:7" x14ac:dyDescent="0.25">
      <c r="B26" s="89" t="s">
        <v>141</v>
      </c>
      <c r="C26" s="99">
        <v>0.25</v>
      </c>
      <c r="D26" s="90">
        <v>0.1</v>
      </c>
      <c r="E26" s="90">
        <v>0.1</v>
      </c>
      <c r="F26" s="90">
        <v>0.25</v>
      </c>
      <c r="G26" s="96">
        <v>0.2</v>
      </c>
    </row>
    <row r="27" spans="2:7" x14ac:dyDescent="0.25">
      <c r="B27" s="89" t="s">
        <v>142</v>
      </c>
      <c r="C27" s="99">
        <v>0.15</v>
      </c>
      <c r="D27" s="90">
        <v>0.1</v>
      </c>
      <c r="E27" s="90">
        <v>0.05</v>
      </c>
      <c r="F27" s="90">
        <v>0.15</v>
      </c>
      <c r="G27" s="96">
        <v>0.1</v>
      </c>
    </row>
    <row r="28" spans="2:7" x14ac:dyDescent="0.25">
      <c r="B28" s="89" t="s">
        <v>143</v>
      </c>
      <c r="C28" s="99">
        <v>0.1</v>
      </c>
      <c r="D28" s="90">
        <v>0.05</v>
      </c>
      <c r="E28" s="90">
        <v>0.02</v>
      </c>
      <c r="F28" s="90">
        <v>0.1</v>
      </c>
      <c r="G28" s="96">
        <v>0.05</v>
      </c>
    </row>
    <row r="29" spans="2:7" x14ac:dyDescent="0.25">
      <c r="B29" s="89" t="s">
        <v>144</v>
      </c>
      <c r="C29" s="99">
        <v>0.02</v>
      </c>
      <c r="D29" s="90">
        <v>0.02</v>
      </c>
      <c r="E29" s="90">
        <v>0.01</v>
      </c>
      <c r="F29" s="90">
        <v>0.02</v>
      </c>
      <c r="G29" s="96">
        <v>0.01</v>
      </c>
    </row>
    <row r="30" spans="2:7" x14ac:dyDescent="0.25">
      <c r="B30" s="89" t="s">
        <v>145</v>
      </c>
      <c r="C30" s="99">
        <v>0.1</v>
      </c>
      <c r="D30" s="90">
        <v>0.05</v>
      </c>
      <c r="E30" s="90">
        <v>0.02</v>
      </c>
      <c r="F30" s="90">
        <v>0.1</v>
      </c>
      <c r="G30" s="96">
        <v>0.04</v>
      </c>
    </row>
    <row r="31" spans="2:7" x14ac:dyDescent="0.25">
      <c r="B31" s="89" t="s">
        <v>146</v>
      </c>
      <c r="C31" s="99">
        <v>0.04</v>
      </c>
      <c r="D31" s="90">
        <v>0.02</v>
      </c>
      <c r="E31" s="90">
        <v>0.01</v>
      </c>
      <c r="F31" s="90">
        <v>0.04</v>
      </c>
      <c r="G31" s="96">
        <v>0.02</v>
      </c>
    </row>
    <row r="32" spans="2:7" x14ac:dyDescent="0.25">
      <c r="B32" s="89" t="s">
        <v>147</v>
      </c>
      <c r="C32" s="99">
        <v>0.1</v>
      </c>
      <c r="D32" s="90">
        <v>0.02</v>
      </c>
      <c r="E32" s="90">
        <v>0.01</v>
      </c>
      <c r="F32" s="90">
        <v>0.1</v>
      </c>
      <c r="G32" s="96">
        <v>0.05</v>
      </c>
    </row>
    <row r="33" spans="2:7" x14ac:dyDescent="0.25">
      <c r="B33" s="89" t="s">
        <v>148</v>
      </c>
      <c r="C33" s="99">
        <v>0.1</v>
      </c>
      <c r="D33" s="90">
        <v>0.04</v>
      </c>
      <c r="E33" s="90">
        <v>0.02</v>
      </c>
      <c r="F33" s="90">
        <v>0.1</v>
      </c>
      <c r="G33" s="96">
        <v>0.05</v>
      </c>
    </row>
    <row r="34" spans="2:7" x14ac:dyDescent="0.25">
      <c r="B34" s="89" t="s">
        <v>149</v>
      </c>
      <c r="C34" s="99">
        <v>0.1</v>
      </c>
      <c r="D34" s="90">
        <v>0.02</v>
      </c>
      <c r="E34" s="90">
        <v>0.02</v>
      </c>
      <c r="F34" s="90">
        <v>0.1</v>
      </c>
      <c r="G34" s="96">
        <v>0.05</v>
      </c>
    </row>
    <row r="35" spans="2:7" x14ac:dyDescent="0.25">
      <c r="B35" s="89" t="s">
        <v>116</v>
      </c>
      <c r="C35" s="99">
        <v>0.1</v>
      </c>
      <c r="D35" s="90">
        <v>0.02</v>
      </c>
      <c r="E35" s="90">
        <v>0.02</v>
      </c>
      <c r="F35" s="90">
        <v>0.1</v>
      </c>
      <c r="G35" s="96">
        <v>0.05</v>
      </c>
    </row>
    <row r="36" spans="2:7" x14ac:dyDescent="0.25">
      <c r="B36" s="89" t="s">
        <v>117</v>
      </c>
      <c r="C36" s="99">
        <v>0.1</v>
      </c>
      <c r="D36" s="90">
        <v>0.04</v>
      </c>
      <c r="E36" s="90">
        <v>0.02</v>
      </c>
      <c r="F36" s="90">
        <v>0.1</v>
      </c>
      <c r="G36" s="96">
        <v>0.05</v>
      </c>
    </row>
    <row r="37" spans="2:7" x14ac:dyDescent="0.25">
      <c r="B37" s="89" t="s">
        <v>150</v>
      </c>
      <c r="C37" s="99">
        <v>0.25</v>
      </c>
      <c r="D37" s="90">
        <v>0.1</v>
      </c>
      <c r="E37" s="90">
        <v>0.15</v>
      </c>
      <c r="F37" s="90">
        <v>0.3</v>
      </c>
      <c r="G37" s="96">
        <v>0.25</v>
      </c>
    </row>
    <row r="38" spans="2:7" x14ac:dyDescent="0.25">
      <c r="B38" s="89" t="s">
        <v>107</v>
      </c>
      <c r="C38" s="99">
        <v>0.3</v>
      </c>
      <c r="D38" s="90">
        <v>0.1</v>
      </c>
      <c r="E38" s="90">
        <v>0.1</v>
      </c>
      <c r="F38" s="90">
        <v>0.3</v>
      </c>
      <c r="G38" s="96">
        <v>0.2</v>
      </c>
    </row>
    <row r="39" spans="2:7" x14ac:dyDescent="0.25">
      <c r="B39" s="89" t="s">
        <v>151</v>
      </c>
      <c r="C39" s="99">
        <v>0.3</v>
      </c>
      <c r="D39" s="90">
        <v>0.2</v>
      </c>
      <c r="E39" s="90">
        <v>0.17</v>
      </c>
      <c r="F39" s="90">
        <v>0.3</v>
      </c>
      <c r="G39" s="96">
        <v>0.25</v>
      </c>
    </row>
    <row r="40" spans="2:7" x14ac:dyDescent="0.25">
      <c r="B40" s="89" t="s">
        <v>113</v>
      </c>
      <c r="C40" s="99">
        <v>0.3</v>
      </c>
      <c r="D40" s="90">
        <v>0.2</v>
      </c>
      <c r="E40" s="90">
        <v>0.17</v>
      </c>
      <c r="F40" s="90">
        <v>0.3</v>
      </c>
      <c r="G40" s="96">
        <v>0.25</v>
      </c>
    </row>
    <row r="41" spans="2:7" x14ac:dyDescent="0.25">
      <c r="B41" s="89" t="s">
        <v>112</v>
      </c>
      <c r="C41" s="99">
        <v>0.3</v>
      </c>
      <c r="D41" s="90">
        <v>0.15</v>
      </c>
      <c r="E41" s="90">
        <v>0.15</v>
      </c>
      <c r="F41" s="90">
        <v>0.3</v>
      </c>
      <c r="G41" s="96">
        <v>0.3</v>
      </c>
    </row>
    <row r="42" spans="2:7" x14ac:dyDescent="0.25">
      <c r="B42" s="89" t="s">
        <v>152</v>
      </c>
      <c r="C42" s="99">
        <v>0.3</v>
      </c>
      <c r="D42" s="90">
        <v>0.1</v>
      </c>
      <c r="E42" s="90">
        <v>0.15</v>
      </c>
      <c r="F42" s="90">
        <v>0.3</v>
      </c>
      <c r="G42" s="96">
        <v>0.2</v>
      </c>
    </row>
    <row r="43" spans="2:7" x14ac:dyDescent="0.25">
      <c r="B43" s="89" t="s">
        <v>153</v>
      </c>
      <c r="C43" s="99">
        <v>0.2</v>
      </c>
      <c r="D43" s="90">
        <v>0.1</v>
      </c>
      <c r="E43" s="90">
        <v>0.1</v>
      </c>
      <c r="F43" s="90">
        <v>0.2</v>
      </c>
      <c r="G43" s="96">
        <v>0.2</v>
      </c>
    </row>
    <row r="44" spans="2:7" x14ac:dyDescent="0.25">
      <c r="B44" s="89" t="s">
        <v>109</v>
      </c>
      <c r="C44" s="99">
        <v>0.3</v>
      </c>
      <c r="D44" s="90">
        <v>0.2</v>
      </c>
      <c r="E44" s="90">
        <v>0.1</v>
      </c>
      <c r="F44" s="90">
        <v>0.3</v>
      </c>
      <c r="G44" s="96">
        <v>0.2</v>
      </c>
    </row>
    <row r="45" spans="2:7" x14ac:dyDescent="0.25">
      <c r="B45" s="89" t="s">
        <v>154</v>
      </c>
      <c r="C45" s="99">
        <v>0.05</v>
      </c>
      <c r="D45" s="90">
        <v>0.02</v>
      </c>
      <c r="E45" s="90">
        <v>0.01</v>
      </c>
      <c r="F45" s="90">
        <v>0.05</v>
      </c>
      <c r="G45" s="96">
        <v>0.05</v>
      </c>
    </row>
    <row r="46" spans="2:7" x14ac:dyDescent="0.25">
      <c r="B46" s="89" t="s">
        <v>155</v>
      </c>
      <c r="C46" s="99">
        <v>0.05</v>
      </c>
      <c r="D46" s="90">
        <v>0.02</v>
      </c>
      <c r="E46" s="90">
        <v>0.01</v>
      </c>
      <c r="F46" s="90">
        <v>0.05</v>
      </c>
      <c r="G46" s="96">
        <v>0.05</v>
      </c>
    </row>
    <row r="47" spans="2:7" x14ac:dyDescent="0.25">
      <c r="B47" s="89" t="s">
        <v>156</v>
      </c>
      <c r="C47" s="99">
        <v>0.1</v>
      </c>
      <c r="D47" s="90">
        <v>0.04</v>
      </c>
      <c r="E47" s="90">
        <v>0.02</v>
      </c>
      <c r="F47" s="90">
        <v>0.1</v>
      </c>
      <c r="G47" s="96">
        <v>0.05</v>
      </c>
    </row>
    <row r="48" spans="2:7" x14ac:dyDescent="0.25">
      <c r="B48" s="89" t="s">
        <v>114</v>
      </c>
      <c r="C48" s="99">
        <v>0.1</v>
      </c>
      <c r="D48" s="90">
        <v>0.03</v>
      </c>
      <c r="E48" s="90">
        <v>0.01</v>
      </c>
      <c r="F48" s="90">
        <v>0.1</v>
      </c>
      <c r="G48" s="96">
        <v>0.05</v>
      </c>
    </row>
    <row r="49" spans="2:7" x14ac:dyDescent="0.25">
      <c r="B49" s="89" t="s">
        <v>157</v>
      </c>
      <c r="C49" s="99">
        <v>0.2</v>
      </c>
      <c r="D49" s="90">
        <v>0.1</v>
      </c>
      <c r="E49" s="90">
        <v>7.0000000000000007E-2</v>
      </c>
      <c r="F49" s="90">
        <v>0.2</v>
      </c>
      <c r="G49" s="96">
        <v>0.2</v>
      </c>
    </row>
    <row r="50" spans="2:7" x14ac:dyDescent="0.25">
      <c r="B50" s="89" t="s">
        <v>110</v>
      </c>
      <c r="C50" s="99">
        <v>0.3</v>
      </c>
      <c r="D50" s="90">
        <v>0.15</v>
      </c>
      <c r="E50" s="90">
        <v>0.08</v>
      </c>
      <c r="F50" s="90">
        <v>0.3</v>
      </c>
      <c r="G50" s="96">
        <v>0.15</v>
      </c>
    </row>
    <row r="51" spans="2:7" x14ac:dyDescent="0.25">
      <c r="B51" s="91" t="s">
        <v>158</v>
      </c>
      <c r="C51" s="99">
        <v>0.15</v>
      </c>
      <c r="D51" s="90">
        <v>0.05</v>
      </c>
      <c r="E51" s="90">
        <v>0.05</v>
      </c>
      <c r="F51" s="90">
        <v>0.15</v>
      </c>
      <c r="G51" s="96">
        <v>0.1</v>
      </c>
    </row>
    <row r="52" spans="2:7" x14ac:dyDescent="0.25">
      <c r="B52" s="89" t="s">
        <v>159</v>
      </c>
      <c r="C52" s="99">
        <v>0.1</v>
      </c>
      <c r="D52" s="90">
        <v>0.05</v>
      </c>
      <c r="E52" s="90">
        <v>0.05</v>
      </c>
      <c r="F52" s="90">
        <v>0.1</v>
      </c>
      <c r="G52" s="96">
        <v>0.1</v>
      </c>
    </row>
    <row r="53" spans="2:7" x14ac:dyDescent="0.25">
      <c r="B53" s="89" t="s">
        <v>160</v>
      </c>
      <c r="C53" s="99">
        <v>0.75</v>
      </c>
      <c r="D53" s="90">
        <v>0.4</v>
      </c>
      <c r="E53" s="90">
        <v>0.25</v>
      </c>
      <c r="F53" s="90">
        <v>0.75</v>
      </c>
      <c r="G53" s="96">
        <v>0.4</v>
      </c>
    </row>
    <row r="54" spans="2:7" x14ac:dyDescent="0.25">
      <c r="B54" s="89" t="s">
        <v>161</v>
      </c>
      <c r="C54" s="99">
        <v>0.3</v>
      </c>
      <c r="D54" s="90">
        <v>0.2</v>
      </c>
      <c r="E54" s="90">
        <v>0.1</v>
      </c>
      <c r="F54" s="90">
        <v>0.3</v>
      </c>
      <c r="G54" s="96">
        <v>0.2</v>
      </c>
    </row>
    <row r="55" spans="2:7" x14ac:dyDescent="0.25">
      <c r="B55" s="89" t="s">
        <v>162</v>
      </c>
      <c r="C55" s="99">
        <v>0.25</v>
      </c>
      <c r="D55" s="90">
        <v>0.1</v>
      </c>
      <c r="E55" s="90">
        <v>0.1</v>
      </c>
      <c r="F55" s="90">
        <v>0.25</v>
      </c>
      <c r="G55" s="96">
        <v>0.2</v>
      </c>
    </row>
    <row r="56" spans="2:7" x14ac:dyDescent="0.25">
      <c r="B56" s="89" t="s">
        <v>163</v>
      </c>
      <c r="C56" s="99">
        <v>0.15</v>
      </c>
      <c r="D56" s="90">
        <v>0.1</v>
      </c>
      <c r="E56" s="90">
        <v>0.1</v>
      </c>
      <c r="F56" s="90">
        <v>0.15</v>
      </c>
      <c r="G56" s="96">
        <v>0.15</v>
      </c>
    </row>
    <row r="57" spans="2:7" x14ac:dyDescent="0.25">
      <c r="B57" s="89" t="s">
        <v>164</v>
      </c>
      <c r="C57" s="99">
        <v>0.3</v>
      </c>
      <c r="D57" s="90">
        <v>0.15</v>
      </c>
      <c r="E57" s="90">
        <v>0.15</v>
      </c>
      <c r="F57" s="90">
        <v>0.3</v>
      </c>
      <c r="G57" s="96">
        <v>0.2</v>
      </c>
    </row>
    <row r="58" spans="2:7" x14ac:dyDescent="0.25">
      <c r="B58" s="89" t="s">
        <v>165</v>
      </c>
      <c r="C58" s="99">
        <v>0.1</v>
      </c>
      <c r="D58" s="90">
        <v>0.05</v>
      </c>
      <c r="E58" s="90">
        <v>0.02</v>
      </c>
      <c r="F58" s="90">
        <v>0.1</v>
      </c>
      <c r="G58" s="96">
        <v>0.05</v>
      </c>
    </row>
    <row r="59" spans="2:7" x14ac:dyDescent="0.25">
      <c r="B59" s="89" t="s">
        <v>166</v>
      </c>
      <c r="C59" s="99">
        <v>0.02</v>
      </c>
      <c r="D59" s="90">
        <v>0.02</v>
      </c>
      <c r="E59" s="90">
        <v>0.01</v>
      </c>
      <c r="F59" s="90">
        <v>0.03</v>
      </c>
      <c r="G59" s="96">
        <v>0.03</v>
      </c>
    </row>
    <row r="60" spans="2:7" x14ac:dyDescent="0.25">
      <c r="B60" s="89" t="s">
        <v>167</v>
      </c>
      <c r="C60" s="99">
        <v>0.2</v>
      </c>
      <c r="D60" s="90">
        <v>0.1</v>
      </c>
      <c r="E60" s="90">
        <v>0.05</v>
      </c>
      <c r="F60" s="90">
        <v>0.2</v>
      </c>
      <c r="G60" s="96">
        <v>0.1</v>
      </c>
    </row>
    <row r="61" spans="2:7" x14ac:dyDescent="0.25">
      <c r="B61" s="89" t="s">
        <v>168</v>
      </c>
      <c r="C61" s="99">
        <v>0.2</v>
      </c>
      <c r="D61" s="90">
        <v>0.1</v>
      </c>
      <c r="E61" s="90">
        <v>0.05</v>
      </c>
      <c r="F61" s="90">
        <v>0.2</v>
      </c>
      <c r="G61" s="96">
        <v>0.1</v>
      </c>
    </row>
    <row r="62" spans="2:7" x14ac:dyDescent="0.25">
      <c r="B62" s="89" t="s">
        <v>169</v>
      </c>
      <c r="C62" s="99">
        <v>0.08</v>
      </c>
      <c r="D62" s="90">
        <v>0.04</v>
      </c>
      <c r="E62" s="90">
        <v>0.02</v>
      </c>
      <c r="F62" s="90">
        <v>0.08</v>
      </c>
      <c r="G62" s="96">
        <v>0.03</v>
      </c>
    </row>
    <row r="63" spans="2:7" x14ac:dyDescent="0.25">
      <c r="B63" s="89" t="s">
        <v>170</v>
      </c>
      <c r="C63" s="99">
        <v>0.08</v>
      </c>
      <c r="D63" s="90">
        <v>0.04</v>
      </c>
      <c r="E63" s="90">
        <v>0.02</v>
      </c>
      <c r="F63" s="90">
        <v>0.08</v>
      </c>
      <c r="G63" s="96">
        <v>0.03</v>
      </c>
    </row>
    <row r="64" spans="2:7" x14ac:dyDescent="0.25">
      <c r="B64" s="89" t="s">
        <v>171</v>
      </c>
      <c r="C64" s="99">
        <v>0.01</v>
      </c>
      <c r="D64" s="90">
        <v>0.01</v>
      </c>
      <c r="E64" s="90">
        <v>0.01</v>
      </c>
      <c r="F64" s="90">
        <v>0.01</v>
      </c>
      <c r="G64" s="96">
        <v>0.01</v>
      </c>
    </row>
    <row r="65" spans="2:7" x14ac:dyDescent="0.25">
      <c r="B65" s="89" t="s">
        <v>172</v>
      </c>
      <c r="C65" s="99">
        <v>0.01</v>
      </c>
      <c r="D65" s="90">
        <v>0.01</v>
      </c>
      <c r="E65" s="90">
        <v>0.01</v>
      </c>
      <c r="F65" s="90">
        <v>0.01</v>
      </c>
      <c r="G65" s="96">
        <v>0.01</v>
      </c>
    </row>
    <row r="66" spans="2:7" x14ac:dyDescent="0.25">
      <c r="B66" s="89" t="s">
        <v>173</v>
      </c>
      <c r="C66" s="99">
        <v>0.01</v>
      </c>
      <c r="D66" s="90">
        <v>0.01</v>
      </c>
      <c r="E66" s="90">
        <v>5.0000000000000001E-3</v>
      </c>
      <c r="F66" s="90">
        <v>0.01</v>
      </c>
      <c r="G66" s="96">
        <v>5.0000000000000001E-3</v>
      </c>
    </row>
    <row r="67" spans="2:7" x14ac:dyDescent="0.25">
      <c r="B67" s="89" t="s">
        <v>174</v>
      </c>
      <c r="C67" s="99">
        <v>0.01</v>
      </c>
      <c r="D67" s="90">
        <v>0.01</v>
      </c>
      <c r="E67" s="90">
        <v>5.0000000000000001E-3</v>
      </c>
      <c r="F67" s="90">
        <v>0.01</v>
      </c>
      <c r="G67" s="96">
        <v>5.0000000000000001E-3</v>
      </c>
    </row>
    <row r="68" spans="2:7" x14ac:dyDescent="0.25">
      <c r="B68" s="89" t="s">
        <v>175</v>
      </c>
      <c r="C68" s="99">
        <v>0.04</v>
      </c>
      <c r="D68" s="90">
        <v>0.02</v>
      </c>
      <c r="E68" s="90">
        <v>0.01</v>
      </c>
      <c r="F68" s="90">
        <v>0.04</v>
      </c>
      <c r="G68" s="96">
        <v>0.02</v>
      </c>
    </row>
    <row r="69" spans="2:7" x14ac:dyDescent="0.25">
      <c r="B69" s="89" t="s">
        <v>176</v>
      </c>
      <c r="C69" s="99">
        <v>0.02</v>
      </c>
      <c r="D69" s="90">
        <v>0.02</v>
      </c>
      <c r="E69" s="90">
        <v>0.01</v>
      </c>
      <c r="F69" s="90">
        <v>0.02</v>
      </c>
      <c r="G69" s="96">
        <v>0.01</v>
      </c>
    </row>
    <row r="70" spans="2:7" x14ac:dyDescent="0.25">
      <c r="B70" s="89" t="s">
        <v>177</v>
      </c>
      <c r="C70" s="99">
        <v>0.08</v>
      </c>
      <c r="D70" s="90">
        <v>0.05</v>
      </c>
      <c r="E70" s="90">
        <v>0.02</v>
      </c>
      <c r="F70" s="90">
        <v>0.08</v>
      </c>
      <c r="G70" s="96">
        <v>0.03</v>
      </c>
    </row>
    <row r="71" spans="2:7" x14ac:dyDescent="0.25">
      <c r="B71" s="89" t="s">
        <v>178</v>
      </c>
      <c r="C71" s="99">
        <v>0.05</v>
      </c>
      <c r="D71" s="90">
        <v>0.03</v>
      </c>
      <c r="E71" s="90">
        <v>0.02</v>
      </c>
      <c r="F71" s="90">
        <v>0.05</v>
      </c>
      <c r="G71" s="96">
        <v>0.03</v>
      </c>
    </row>
    <row r="72" spans="2:7" x14ac:dyDescent="0.25">
      <c r="B72" s="89" t="s">
        <v>179</v>
      </c>
      <c r="C72" s="99">
        <v>0.08</v>
      </c>
      <c r="D72" s="90">
        <v>0.04</v>
      </c>
      <c r="E72" s="90">
        <v>0.02</v>
      </c>
      <c r="F72" s="90">
        <v>0.08</v>
      </c>
      <c r="G72" s="96">
        <v>0.03</v>
      </c>
    </row>
    <row r="73" spans="2:7" x14ac:dyDescent="0.25">
      <c r="B73" s="89" t="s">
        <v>180</v>
      </c>
      <c r="C73" s="99">
        <v>0.05</v>
      </c>
      <c r="D73" s="90">
        <v>0.02</v>
      </c>
      <c r="E73" s="90">
        <v>0.01</v>
      </c>
      <c r="F73" s="90">
        <v>0.05</v>
      </c>
      <c r="G73" s="96">
        <v>0.03</v>
      </c>
    </row>
    <row r="74" spans="2:7" x14ac:dyDescent="0.25">
      <c r="B74" s="89" t="s">
        <v>181</v>
      </c>
      <c r="C74" s="99">
        <v>0.05</v>
      </c>
      <c r="D74" s="90">
        <v>0.02</v>
      </c>
      <c r="E74" s="90">
        <v>0.01</v>
      </c>
      <c r="F74" s="90">
        <v>0.05</v>
      </c>
      <c r="G74" s="96">
        <v>0.03</v>
      </c>
    </row>
    <row r="75" spans="2:7" x14ac:dyDescent="0.25">
      <c r="B75" s="89" t="s">
        <v>182</v>
      </c>
      <c r="C75" s="99">
        <v>0.15</v>
      </c>
      <c r="D75" s="90">
        <v>0.08</v>
      </c>
      <c r="E75" s="90">
        <v>0.04</v>
      </c>
      <c r="F75" s="90">
        <v>0.15</v>
      </c>
      <c r="G75" s="96">
        <v>0.1</v>
      </c>
    </row>
    <row r="76" spans="2:7" x14ac:dyDescent="0.25">
      <c r="B76" s="89" t="s">
        <v>183</v>
      </c>
      <c r="C76" s="99">
        <v>0.15</v>
      </c>
      <c r="D76" s="90">
        <v>0.08</v>
      </c>
      <c r="E76" s="90">
        <v>0.04</v>
      </c>
      <c r="F76" s="90">
        <v>0.15</v>
      </c>
      <c r="G76" s="96">
        <v>0.1</v>
      </c>
    </row>
    <row r="77" spans="2:7" x14ac:dyDescent="0.25">
      <c r="B77" s="89" t="s">
        <v>184</v>
      </c>
      <c r="C77" s="99">
        <v>0.15</v>
      </c>
      <c r="D77" s="90">
        <v>0.08</v>
      </c>
      <c r="E77" s="90">
        <v>0.04</v>
      </c>
      <c r="F77" s="90">
        <v>0.15</v>
      </c>
      <c r="G77" s="96">
        <v>0.08</v>
      </c>
    </row>
    <row r="78" spans="2:7" x14ac:dyDescent="0.25">
      <c r="B78" s="89" t="s">
        <v>185</v>
      </c>
      <c r="C78" s="99">
        <v>0.05</v>
      </c>
      <c r="D78" s="90">
        <v>0.04</v>
      </c>
      <c r="E78" s="90">
        <v>0.02</v>
      </c>
      <c r="F78" s="90">
        <v>0.05</v>
      </c>
      <c r="G78" s="96">
        <v>0.03</v>
      </c>
    </row>
    <row r="79" spans="2:7" x14ac:dyDescent="0.25">
      <c r="B79" s="89" t="s">
        <v>115</v>
      </c>
      <c r="C79" s="99">
        <v>0.05</v>
      </c>
      <c r="D79" s="90">
        <v>0.04</v>
      </c>
      <c r="E79" s="90">
        <v>0.02</v>
      </c>
      <c r="F79" s="90">
        <v>0.05</v>
      </c>
      <c r="G79" s="96">
        <v>0.03</v>
      </c>
    </row>
    <row r="80" spans="2:7" x14ac:dyDescent="0.25">
      <c r="B80" s="89" t="s">
        <v>186</v>
      </c>
      <c r="C80" s="99">
        <v>0.05</v>
      </c>
      <c r="D80" s="90">
        <v>0.04</v>
      </c>
      <c r="E80" s="90">
        <v>0.02</v>
      </c>
      <c r="F80" s="90">
        <v>0.05</v>
      </c>
      <c r="G80" s="96">
        <v>0.03</v>
      </c>
    </row>
  </sheetData>
  <sheetProtection algorithmName="SHA-512" hashValue="PAq+ZsVTsANJQ8KYzWZIG5UBOMjslH4k9RZJ1k3jeWOc4UyVIXHyZmhC3e+pe9cYm/kCWvjEmyfyxFnxttTO/A==" saltValue="uVsVS71ep6jbfQ/YN6lItg==" spinCount="100000" sheet="1" objects="1" scenarios="1"/>
  <mergeCells count="2">
    <mergeCell ref="B2:I2"/>
    <mergeCell ref="B3:C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32</vt:i4>
      </vt:variant>
    </vt:vector>
  </HeadingPairs>
  <TitlesOfParts>
    <vt:vector size="40" baseType="lpstr">
      <vt:lpstr>Instructions</vt:lpstr>
      <vt:lpstr>ITS Delay Worksheet</vt:lpstr>
      <vt:lpstr>Emissions Reduction Worksheet</vt:lpstr>
      <vt:lpstr>Inputs &amp; Outputs</vt:lpstr>
      <vt:lpstr>Calculations</vt:lpstr>
      <vt:lpstr>Assumed Values</vt:lpstr>
      <vt:lpstr>Value of Travel Time</vt:lpstr>
      <vt:lpstr>Delay Reduction Factors</vt:lpstr>
      <vt:lpstr>_2018_2025_V_C_Growth</vt:lpstr>
      <vt:lpstr>_2018_2045_Demand_Growth</vt:lpstr>
      <vt:lpstr>_2018_2045_V_C_Growth</vt:lpstr>
      <vt:lpstr>_2018_Capacity</vt:lpstr>
      <vt:lpstr>_2018_PeakVolume</vt:lpstr>
      <vt:lpstr>_2018_V_C_Ratio</vt:lpstr>
      <vt:lpstr>_2025_2045_Demand_Growth</vt:lpstr>
      <vt:lpstr>_2025_2045_V_C_Growth</vt:lpstr>
      <vt:lpstr>_2025_Capacity</vt:lpstr>
      <vt:lpstr>_2025_PeakVolume</vt:lpstr>
      <vt:lpstr>_2025_V_C_Ratio</vt:lpstr>
      <vt:lpstr>_2045_Capacity</vt:lpstr>
      <vt:lpstr>_2045_PeakVolume</vt:lpstr>
      <vt:lpstr>_2045_V_C_Ratio</vt:lpstr>
      <vt:lpstr>_Facility_Type</vt:lpstr>
      <vt:lpstr>Annual_Days_of_Travel</vt:lpstr>
      <vt:lpstr>Base_Year</vt:lpstr>
      <vt:lpstr>County</vt:lpstr>
      <vt:lpstr>FacilityType</vt:lpstr>
      <vt:lpstr>'Assumed Values'!Print_Area</vt:lpstr>
      <vt:lpstr>Calculations!Print_Area</vt:lpstr>
      <vt:lpstr>'Emissions Reduction Worksheet'!Print_Area</vt:lpstr>
      <vt:lpstr>'Inputs &amp; Outputs'!Print_Area</vt:lpstr>
      <vt:lpstr>Instructions!Print_Area</vt:lpstr>
      <vt:lpstr>'ITS Delay Worksheet'!Print_Area</vt:lpstr>
      <vt:lpstr>ProjectTitle</vt:lpstr>
      <vt:lpstr>Real_wage_growth_rate</vt:lpstr>
      <vt:lpstr>Value_of_Delay_Savings__2018_____000s</vt:lpstr>
      <vt:lpstr>Value_of_Travel_Time__VoTT___2018</vt:lpstr>
      <vt:lpstr>Vehicle_Occupancy</vt:lpstr>
      <vt:lpstr>Year_Open_to_Traffic?</vt:lpstr>
      <vt:lpstr>Years_to_include_in_BCA_Analysis</vt:lpstr>
    </vt:vector>
  </TitlesOfParts>
  <Company>Houston-Galveston Area Council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Phelps, Corey</cp:lastModifiedBy>
  <cp:lastPrinted>2018-07-16T14:36:56Z</cp:lastPrinted>
  <dcterms:created xsi:type="dcterms:W3CDTF">2012-07-25T15:48:32Z</dcterms:created>
  <dcterms:modified xsi:type="dcterms:W3CDTF">2018-10-29T21:09:23Z</dcterms:modified>
</cp:coreProperties>
</file>